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D:\Documents\P R O S E C R E T A R I A\web (para revisar diseño y textos)\Avales\para publicar\"/>
    </mc:Choice>
  </mc:AlternateContent>
  <xr:revisionPtr revIDLastSave="0" documentId="13_ncr:1_{2EF94BFF-AB35-4FD5-ACEA-97E74E5F29FA}" xr6:coauthVersionLast="45" xr6:coauthVersionMax="45" xr10:uidLastSave="{00000000-0000-0000-0000-000000000000}"/>
  <bookViews>
    <workbookView xWindow="-110" yWindow="-110" windowWidth="19420" windowHeight="10420" xr2:uid="{1FFC0F8E-3C4D-40DB-BA79-FB5F1CEBC984}"/>
  </bookViews>
  <sheets>
    <sheet name="1%" sheetId="4" r:id="rId1"/>
  </sheets>
  <definedNames>
    <definedName name="_xlnm._FilterDatabase" localSheetId="0" hidden="1">'1%'!$A$9:$D$528</definedName>
    <definedName name="_xlnm.Print_Titles" localSheetId="0">'1%'!$9:$9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29" i="4" l="1"/>
  <c r="D121" i="4"/>
  <c r="D429" i="4" l="1"/>
  <c r="D22" i="4" l="1"/>
  <c r="D47" i="4"/>
  <c r="D72" i="4"/>
  <c r="D81" i="4"/>
  <c r="D88" i="4"/>
  <c r="D94" i="4"/>
  <c r="D100" i="4"/>
  <c r="D105" i="4"/>
  <c r="D115" i="4"/>
  <c r="D139" i="4"/>
  <c r="D147" i="4"/>
  <c r="D154" i="4"/>
  <c r="D168" i="4"/>
  <c r="D184" i="4"/>
  <c r="D199" i="4"/>
  <c r="D212" i="4"/>
  <c r="D229" i="4"/>
  <c r="D243" i="4"/>
  <c r="D249" i="4"/>
  <c r="D259" i="4"/>
  <c r="D284" i="4"/>
  <c r="D291" i="4"/>
  <c r="D302" i="4"/>
  <c r="D318" i="4"/>
  <c r="D327" i="4"/>
  <c r="D335" i="4"/>
  <c r="D343" i="4"/>
  <c r="D353" i="4"/>
  <c r="D366" i="4"/>
  <c r="D378" i="4"/>
  <c r="D391" i="4"/>
  <c r="D399" i="4"/>
  <c r="D407" i="4"/>
  <c r="D422" i="4"/>
  <c r="D436" i="4"/>
  <c r="D448" i="4"/>
  <c r="D452" i="4"/>
  <c r="D463" i="4"/>
  <c r="D470" i="4"/>
  <c r="D480" i="4"/>
  <c r="D487" i="4"/>
  <c r="D494" i="4"/>
  <c r="D503" i="4"/>
  <c r="D510" i="4"/>
  <c r="D516" i="4"/>
  <c r="D522" i="4"/>
  <c r="D529" i="4"/>
</calcChain>
</file>

<file path=xl/sharedStrings.xml><?xml version="1.0" encoding="utf-8"?>
<sst xmlns="http://schemas.openxmlformats.org/spreadsheetml/2006/main" count="579" uniqueCount="85">
  <si>
    <t>MOVIMIENTO DE INTEGRACION Y DESARROLLO</t>
  </si>
  <si>
    <t>BUENOS AIRES</t>
  </si>
  <si>
    <t>CAPITAL FEDERAL</t>
  </si>
  <si>
    <t>CORDOBA</t>
  </si>
  <si>
    <t>CORRIENTES</t>
  </si>
  <si>
    <t>FORMOSA</t>
  </si>
  <si>
    <t>JUJUY</t>
  </si>
  <si>
    <t>MISIONES</t>
  </si>
  <si>
    <t>NEUQUEN</t>
  </si>
  <si>
    <t>SAN JUAN</t>
  </si>
  <si>
    <t>SAN LUIS</t>
  </si>
  <si>
    <t>SANTA FE</t>
  </si>
  <si>
    <t>TIERRA DEL FUEGO</t>
  </si>
  <si>
    <t>PARTIDO JUSTICIALISTA</t>
  </si>
  <si>
    <t>CATAMARCA</t>
  </si>
  <si>
    <t>CHACO</t>
  </si>
  <si>
    <t>CHUBUT</t>
  </si>
  <si>
    <t>ENTRE RIOS</t>
  </si>
  <si>
    <t>LA PAMPA</t>
  </si>
  <si>
    <t>LA RIOJA</t>
  </si>
  <si>
    <t>MENDOZA</t>
  </si>
  <si>
    <t>RIO NEGRO</t>
  </si>
  <si>
    <t>SALTA</t>
  </si>
  <si>
    <t>SANTA CRUZ</t>
  </si>
  <si>
    <t>SANTIAGO DEL ESTERO</t>
  </si>
  <si>
    <t>TUCUMAN</t>
  </si>
  <si>
    <t>UNION CIVICA RADICAL</t>
  </si>
  <si>
    <t>PARTIDO DEMOCRATA CRISTIANO</t>
  </si>
  <si>
    <t>PARTIDO INTRANSIGENTE</t>
  </si>
  <si>
    <t>PARTIDO FEDERAL</t>
  </si>
  <si>
    <t>PARTIDO DEMOCRATA PROGRESISTA</t>
  </si>
  <si>
    <t>PARTIDO COMUNISTA</t>
  </si>
  <si>
    <t>MOVIMIENTO AL SOCIALISMO</t>
  </si>
  <si>
    <t>PARTIDO CONSERVADOR POPULAR</t>
  </si>
  <si>
    <t>UNION POPULAR FEDERAL</t>
  </si>
  <si>
    <t>UNIR</t>
  </si>
  <si>
    <t>PARTIDO AUTONOMISTA</t>
  </si>
  <si>
    <t>MOVIMIENTO LIBRES DEL SUR</t>
  </si>
  <si>
    <t>PARTIDO FRENTE GRANDE</t>
  </si>
  <si>
    <t>COALICION CIVICA - AFIRMACION PARA UNA REPUBLICA IGUALITARIA (ARI)</t>
  </si>
  <si>
    <t>PARTIDO SOCIALISTA</t>
  </si>
  <si>
    <t>PARTIDO DE LA VICTORIA</t>
  </si>
  <si>
    <t>IZQUIERDA POR UNA OPCION SOCIALISTA</t>
  </si>
  <si>
    <t>PRO - PROPUESTA REPUBLICANA</t>
  </si>
  <si>
    <t>PARTIDO SOLIDARIO</t>
  </si>
  <si>
    <t>NUEVA IZQUIERDA</t>
  </si>
  <si>
    <t>GEN</t>
  </si>
  <si>
    <t>PARTIDO DE TRABAJADORES POR EL SOCIALISMO</t>
  </si>
  <si>
    <t>PARTIDO DEL OBRERO</t>
  </si>
  <si>
    <t>INSTRUMENTO ELECTORAL POR LA UNIDAD POPULAR</t>
  </si>
  <si>
    <t>NUEVO ENCUENTRO POR LA DEMOCRACIA Y LA EQUIDAD</t>
  </si>
  <si>
    <t>PARTIDO DEL TRABAJO Y DEL PUEBLO</t>
  </si>
  <si>
    <t>PARTIDO DE LA CULTURA LA EDUCACION Y EL TRABAJO</t>
  </si>
  <si>
    <t>PARTIDO FE</t>
  </si>
  <si>
    <t>PARTIDO TERCERA POSICION P3P</t>
  </si>
  <si>
    <t>PARTIDO RENOVADOR FEDERAL</t>
  </si>
  <si>
    <t>MOVIMIENTO POLITICO, SOCIAL Y CULTURAL PROYECTO SUR</t>
  </si>
  <si>
    <t>PARTIDO DEL TRABAJO Y LA EQUIDAD</t>
  </si>
  <si>
    <t>FRENTE RENOVADOR</t>
  </si>
  <si>
    <t>UNITE POR LA LIBERTAD Y LA DIGNIDAD</t>
  </si>
  <si>
    <t>ENCUENTRO REPUBLICANO FEDERAL</t>
  </si>
  <si>
    <t>PARTIDO OBRERO</t>
  </si>
  <si>
    <t>MOVIMIENTO IZQUIERDA JUVENTUD DIGNIDAD</t>
  </si>
  <si>
    <t>POLITICA OBRERA</t>
  </si>
  <si>
    <t>LA IZQUIERDA DE LOS TRABAJADORES</t>
  </si>
  <si>
    <t>PATRIA GRANDE</t>
  </si>
  <si>
    <t>MOVIMIENTO SOCIALISTA DE LOS TRABAJADORES</t>
  </si>
  <si>
    <t>MOVIMIENTO DE ACCION VECINAL</t>
  </si>
  <si>
    <t>PARTIDO UNION CELESTE Y BLANCO</t>
  </si>
  <si>
    <t>KOLINA</t>
  </si>
  <si>
    <t>PARTIDO DE LA CONCERTACION FORJA</t>
  </si>
  <si>
    <t>COMPROMISO FEDERAL</t>
  </si>
  <si>
    <t>PARTIDO DEMOCRATA</t>
  </si>
  <si>
    <t>Elecciones nacionales 2023</t>
  </si>
  <si>
    <t>Avales por agrupación (1% sobre afiliados a las agrupaciones políticas)</t>
  </si>
  <si>
    <t>N°</t>
  </si>
  <si>
    <t>Distrito</t>
  </si>
  <si>
    <t>Total de afiliados al 25/04/2023</t>
  </si>
  <si>
    <t>Cant. mínima de avales</t>
  </si>
  <si>
    <t>Partido político</t>
  </si>
  <si>
    <t>Total de afiliados</t>
  </si>
  <si>
    <t>Art. 21, ley 26.571. Las precandidaturas a presidente y vicepresidente de la Nación y parlamentarios del Mercosur por distrito nacional, deberán estar avaladas por un número de afiliados no inferior al uno por mil (1 ‰) del total de los inscritos en el padrón general, domiciliados en al menos cinco (5) distritos, o al uno por ciento (1 %) del padrón de afiliados de la agrupación política o de la suma de los padrones de los partidos que la integran, en el caso de las alianzas, de cinco (5) distritos a su elección en los que tenga reconocimiento vigente, el que sea menor.</t>
  </si>
  <si>
    <t>(Presidente y Vicepresidente de la Nación y P. Mercosur por distrito nacional)</t>
  </si>
  <si>
    <t xml:space="preserve">Cantidad mínima de avales necesarios para precandidaturas nacionales </t>
  </si>
  <si>
    <t>UNION DEL CENTRO DEMOCRATICO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</si>
</sst>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b/>
      <sz val="11"/>
      <color theme="1"/>
      <name val="Calibri"/>
      <family val="2"/>
      <scheme val="minor"/>
    </font>
    <font>
      <sz val="10"/>
      <color rgb="FF000000"/>
      <name val="Calibri"/>
      <family val="2"/>
      <scheme val="minor"/>
    </font>
    <font>
      <sz val="10"/>
      <color theme="1"/>
      <name val="Calibri"/>
      <family val="2"/>
      <scheme val="minor"/>
    </font>
    <font>
      <sz val="10"/>
      <color theme="1"/>
      <name val="Calibri"/>
      <family val="2"/>
    </font>
    <font>
      <b/>
      <sz val="12"/>
      <color theme="1"/>
      <name val="Calibri"/>
      <family val="2"/>
      <scheme val="minor"/>
    </font>
    <font>
      <b/>
      <sz val="10"/>
      <color rgb="FF000000"/>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sz val="16"/>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s>
  <cellStyleXfs count="1">
    <xf numFmtId="0" fontId="0" fillId="0" borderId="0"/>
  </cellStyleXfs>
  <cellXfs count="50">
    <xf numFmtId="0" fontId="0" fillId="0" borderId="0" xfId="0"/>
    <xf numFmtId="3" fontId="3" fillId="0" borderId="1" xfId="0" applyNumberFormat="1" applyFont="1" applyBorder="1" applyAlignment="1">
      <alignment horizontal="center" vertical="center" shrinkToFit="1"/>
    </xf>
    <xf numFmtId="3" fontId="3" fillId="0" borderId="1" xfId="0" applyNumberFormat="1" applyFont="1" applyFill="1" applyBorder="1" applyAlignment="1">
      <alignment horizontal="center" vertical="center" shrinkToFit="1"/>
    </xf>
    <xf numFmtId="0" fontId="0" fillId="0" borderId="0" xfId="0" applyFill="1"/>
    <xf numFmtId="0" fontId="3" fillId="2" borderId="0" xfId="0" applyFont="1" applyFill="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vertical="center"/>
    </xf>
    <xf numFmtId="3" fontId="7" fillId="2" borderId="0" xfId="0" applyNumberFormat="1" applyFont="1" applyFill="1" applyBorder="1" applyAlignment="1">
      <alignment horizontal="center" vertical="center" shrinkToFit="1"/>
    </xf>
    <xf numFmtId="0" fontId="7" fillId="2" borderId="0" xfId="0" applyFont="1" applyFill="1" applyBorder="1" applyAlignment="1">
      <alignment horizontal="right" vertical="center"/>
    </xf>
    <xf numFmtId="0" fontId="0" fillId="0" borderId="0" xfId="0" applyBorder="1" applyAlignment="1">
      <alignment horizontal="center"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wrapText="1"/>
    </xf>
    <xf numFmtId="0" fontId="7" fillId="2" borderId="4" xfId="0" applyFont="1" applyFill="1" applyBorder="1" applyAlignment="1">
      <alignment horizontal="right" vertical="center"/>
    </xf>
    <xf numFmtId="0" fontId="2" fillId="2" borderId="4" xfId="0" applyFont="1" applyFill="1" applyBorder="1" applyAlignment="1">
      <alignment horizontal="center" vertical="center"/>
    </xf>
    <xf numFmtId="3" fontId="0" fillId="0" borderId="0" xfId="0" applyNumberFormat="1"/>
    <xf numFmtId="3" fontId="0" fillId="0" borderId="0" xfId="0" applyNumberFormat="1" applyBorder="1" applyAlignment="1">
      <alignment horizontal="center" vertical="center"/>
    </xf>
    <xf numFmtId="3" fontId="1" fillId="3" borderId="1"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xf>
    <xf numFmtId="3" fontId="0" fillId="0" borderId="6" xfId="0" applyNumberFormat="1" applyFill="1" applyBorder="1" applyAlignment="1">
      <alignment horizontal="center" vertical="center"/>
    </xf>
    <xf numFmtId="0" fontId="0" fillId="0" borderId="7" xfId="0" applyFill="1" applyBorder="1" applyAlignment="1">
      <alignment horizontal="center" vertical="center"/>
    </xf>
    <xf numFmtId="0" fontId="10" fillId="0" borderId="0" xfId="0" applyFont="1" applyFill="1" applyAlignment="1">
      <alignment horizontal="center"/>
    </xf>
    <xf numFmtId="0" fontId="11" fillId="0" borderId="0" xfId="0" applyFont="1" applyFill="1" applyAlignment="1">
      <alignment horizontal="center"/>
    </xf>
    <xf numFmtId="0" fontId="6" fillId="0" borderId="0" xfId="0" applyFont="1" applyFill="1" applyAlignment="1">
      <alignment horizontal="center" vertical="top"/>
    </xf>
    <xf numFmtId="0" fontId="12" fillId="0" borderId="0" xfId="0" applyFont="1" applyFill="1" applyAlignment="1">
      <alignment horizontal="center" vertical="top"/>
    </xf>
    <xf numFmtId="0" fontId="8" fillId="0" borderId="0" xfId="0" applyFont="1" applyFill="1" applyAlignment="1">
      <alignment horizontal="center"/>
    </xf>
    <xf numFmtId="0" fontId="9" fillId="0" borderId="0" xfId="0" applyFont="1" applyFill="1" applyAlignment="1">
      <alignment horizontal="center"/>
    </xf>
    <xf numFmtId="0" fontId="4" fillId="0" borderId="0" xfId="0" applyFont="1" applyBorder="1" applyAlignment="1">
      <alignment horizontal="justify" vertical="center" wrapText="1"/>
    </xf>
    <xf numFmtId="0" fontId="0" fillId="0" borderId="0" xfId="0"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3" fontId="5" fillId="0" borderId="5" xfId="0" applyNumberFormat="1" applyFont="1" applyFill="1" applyBorder="1" applyAlignment="1">
      <alignment horizontal="center" vertical="center" wrapText="1"/>
    </xf>
    <xf numFmtId="3" fontId="0" fillId="0" borderId="6" xfId="0" applyNumberFormat="1" applyFill="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5" xfId="0" applyFill="1" applyBorder="1" applyAlignment="1">
      <alignment horizontal="center" vertical="center" wrapText="1"/>
    </xf>
  </cellXfs>
  <cellStyles count="1">
    <cellStyle name="Normal" xfId="0" builtinId="0"/>
  </cellStyles>
  <dxfs count="317">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00FF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40EB1-52DE-4213-8745-A58388B48767}">
  <dimension ref="A2:F529"/>
  <sheetViews>
    <sheetView tabSelected="1" topLeftCell="A112" zoomScaleNormal="100" workbookViewId="0">
      <selection activeCell="F129" sqref="F129"/>
    </sheetView>
  </sheetViews>
  <sheetFormatPr baseColWidth="10" defaultRowHeight="14.5" x14ac:dyDescent="0.35"/>
  <cols>
    <col min="1" max="1" width="6.7265625" style="5" customWidth="1"/>
    <col min="2" max="2" width="31.453125" style="6" customWidth="1"/>
    <col min="3" max="3" width="20.1796875" style="7" customWidth="1"/>
    <col min="4" max="4" width="15.26953125" style="10" customWidth="1"/>
    <col min="5" max="5" width="15.26953125" style="20" customWidth="1"/>
  </cols>
  <sheetData>
    <row r="2" spans="1:5" ht="23.15" customHeight="1" x14ac:dyDescent="0.5">
      <c r="A2" s="25" t="s">
        <v>83</v>
      </c>
      <c r="B2" s="26"/>
      <c r="C2" s="26"/>
      <c r="D2" s="26"/>
      <c r="E2" s="26"/>
    </row>
    <row r="3" spans="1:5" ht="23.15" customHeight="1" x14ac:dyDescent="0.35">
      <c r="A3" s="27" t="s">
        <v>82</v>
      </c>
      <c r="B3" s="28"/>
      <c r="C3" s="28"/>
      <c r="D3" s="28"/>
      <c r="E3" s="28"/>
    </row>
    <row r="4" spans="1:5" ht="23.15" customHeight="1" x14ac:dyDescent="0.45">
      <c r="A4" s="29" t="s">
        <v>74</v>
      </c>
      <c r="B4" s="30"/>
      <c r="C4" s="30"/>
      <c r="D4" s="30"/>
      <c r="E4" s="30"/>
    </row>
    <row r="5" spans="1:5" ht="18.75" customHeight="1" x14ac:dyDescent="0.35">
      <c r="A5" s="27" t="s">
        <v>73</v>
      </c>
      <c r="B5" s="28"/>
      <c r="C5" s="28"/>
      <c r="D5" s="28"/>
      <c r="E5" s="28"/>
    </row>
    <row r="6" spans="1:5" ht="5.25" customHeight="1" x14ac:dyDescent="0.35"/>
    <row r="7" spans="1:5" ht="78" customHeight="1" x14ac:dyDescent="0.35">
      <c r="A7" s="31" t="s">
        <v>81</v>
      </c>
      <c r="B7" s="32"/>
      <c r="C7" s="32"/>
      <c r="D7" s="32"/>
      <c r="E7" s="32"/>
    </row>
    <row r="8" spans="1:5" ht="5.25" customHeight="1" x14ac:dyDescent="0.35"/>
    <row r="9" spans="1:5" ht="29" x14ac:dyDescent="0.35">
      <c r="A9" s="13" t="s">
        <v>75</v>
      </c>
      <c r="B9" s="13" t="s">
        <v>79</v>
      </c>
      <c r="C9" s="13" t="s">
        <v>76</v>
      </c>
      <c r="D9" s="13" t="s">
        <v>77</v>
      </c>
      <c r="E9" s="21" t="s">
        <v>78</v>
      </c>
    </row>
    <row r="10" spans="1:5" ht="14.15" customHeight="1" x14ac:dyDescent="0.35">
      <c r="A10" s="33">
        <v>1</v>
      </c>
      <c r="B10" s="34" t="s">
        <v>0</v>
      </c>
      <c r="C10" s="11" t="s">
        <v>1</v>
      </c>
      <c r="D10" s="1">
        <v>11502</v>
      </c>
      <c r="E10" s="43">
        <v>418</v>
      </c>
    </row>
    <row r="11" spans="1:5" ht="14.15" customHeight="1" x14ac:dyDescent="0.35">
      <c r="A11" s="33"/>
      <c r="B11" s="34"/>
      <c r="C11" s="11" t="s">
        <v>2</v>
      </c>
      <c r="D11" s="1">
        <v>3913</v>
      </c>
      <c r="E11" s="44"/>
    </row>
    <row r="12" spans="1:5" ht="14.15" customHeight="1" x14ac:dyDescent="0.35">
      <c r="A12" s="33"/>
      <c r="B12" s="34"/>
      <c r="C12" s="11" t="s">
        <v>3</v>
      </c>
      <c r="D12" s="1">
        <v>3907</v>
      </c>
      <c r="E12" s="44"/>
    </row>
    <row r="13" spans="1:5" ht="14.15" customHeight="1" x14ac:dyDescent="0.35">
      <c r="A13" s="33"/>
      <c r="B13" s="34"/>
      <c r="C13" s="11" t="s">
        <v>4</v>
      </c>
      <c r="D13" s="1">
        <v>3854</v>
      </c>
      <c r="E13" s="44"/>
    </row>
    <row r="14" spans="1:5" ht="14.15" customHeight="1" x14ac:dyDescent="0.35">
      <c r="A14" s="33"/>
      <c r="B14" s="34"/>
      <c r="C14" s="11" t="s">
        <v>5</v>
      </c>
      <c r="D14" s="1">
        <v>2079</v>
      </c>
      <c r="E14" s="44"/>
    </row>
    <row r="15" spans="1:5" ht="14.15" customHeight="1" x14ac:dyDescent="0.35">
      <c r="A15" s="33"/>
      <c r="B15" s="34"/>
      <c r="C15" s="11" t="s">
        <v>6</v>
      </c>
      <c r="D15" s="1">
        <v>2356</v>
      </c>
      <c r="E15" s="44"/>
    </row>
    <row r="16" spans="1:5" ht="14.15" customHeight="1" x14ac:dyDescent="0.35">
      <c r="A16" s="33"/>
      <c r="B16" s="34"/>
      <c r="C16" s="11" t="s">
        <v>7</v>
      </c>
      <c r="D16" s="1">
        <v>3881</v>
      </c>
      <c r="E16" s="44"/>
    </row>
    <row r="17" spans="1:5" ht="14.15" customHeight="1" x14ac:dyDescent="0.35">
      <c r="A17" s="33"/>
      <c r="B17" s="34"/>
      <c r="C17" s="11" t="s">
        <v>8</v>
      </c>
      <c r="D17" s="1">
        <v>1870</v>
      </c>
      <c r="E17" s="44"/>
    </row>
    <row r="18" spans="1:5" ht="14.15" customHeight="1" x14ac:dyDescent="0.35">
      <c r="A18" s="33"/>
      <c r="B18" s="34"/>
      <c r="C18" s="11" t="s">
        <v>9</v>
      </c>
      <c r="D18" s="1">
        <v>2362</v>
      </c>
      <c r="E18" s="44"/>
    </row>
    <row r="19" spans="1:5" ht="14.15" customHeight="1" x14ac:dyDescent="0.35">
      <c r="A19" s="33"/>
      <c r="B19" s="34"/>
      <c r="C19" s="11" t="s">
        <v>10</v>
      </c>
      <c r="D19" s="1">
        <v>1562</v>
      </c>
      <c r="E19" s="44"/>
    </row>
    <row r="20" spans="1:5" ht="14.15" customHeight="1" x14ac:dyDescent="0.35">
      <c r="A20" s="33"/>
      <c r="B20" s="34"/>
      <c r="C20" s="11" t="s">
        <v>11</v>
      </c>
      <c r="D20" s="1">
        <v>4055</v>
      </c>
      <c r="E20" s="44"/>
    </row>
    <row r="21" spans="1:5" ht="14.15" customHeight="1" x14ac:dyDescent="0.35">
      <c r="A21" s="33"/>
      <c r="B21" s="34"/>
      <c r="C21" s="11" t="s">
        <v>12</v>
      </c>
      <c r="D21" s="1">
        <v>525</v>
      </c>
      <c r="E21" s="44"/>
    </row>
    <row r="22" spans="1:5" ht="14.15" customHeight="1" x14ac:dyDescent="0.35">
      <c r="A22" s="14"/>
      <c r="B22" s="4"/>
      <c r="C22" s="9" t="s">
        <v>80</v>
      </c>
      <c r="D22" s="8">
        <f>SUM(D10:D21)</f>
        <v>41866</v>
      </c>
      <c r="E22" s="24"/>
    </row>
    <row r="23" spans="1:5" ht="14.15" customHeight="1" x14ac:dyDescent="0.35">
      <c r="A23" s="35">
        <v>2</v>
      </c>
      <c r="B23" s="38" t="s">
        <v>13</v>
      </c>
      <c r="C23" s="11" t="s">
        <v>1</v>
      </c>
      <c r="D23" s="1">
        <v>1174299</v>
      </c>
      <c r="E23" s="22">
        <v>31820</v>
      </c>
    </row>
    <row r="24" spans="1:5" ht="14.15" customHeight="1" x14ac:dyDescent="0.35">
      <c r="A24" s="36"/>
      <c r="B24" s="39"/>
      <c r="C24" s="11" t="s">
        <v>2</v>
      </c>
      <c r="D24" s="1">
        <v>81283</v>
      </c>
      <c r="E24" s="23"/>
    </row>
    <row r="25" spans="1:5" ht="14.15" customHeight="1" x14ac:dyDescent="0.35">
      <c r="A25" s="36"/>
      <c r="B25" s="39"/>
      <c r="C25" s="11" t="s">
        <v>14</v>
      </c>
      <c r="D25" s="1">
        <v>36611</v>
      </c>
      <c r="E25" s="23"/>
    </row>
    <row r="26" spans="1:5" ht="14.15" customHeight="1" x14ac:dyDescent="0.35">
      <c r="A26" s="36"/>
      <c r="B26" s="39"/>
      <c r="C26" s="11" t="s">
        <v>15</v>
      </c>
      <c r="D26" s="1">
        <v>140004</v>
      </c>
      <c r="E26" s="23"/>
    </row>
    <row r="27" spans="1:5" ht="14.15" customHeight="1" x14ac:dyDescent="0.35">
      <c r="A27" s="36"/>
      <c r="B27" s="39"/>
      <c r="C27" s="11" t="s">
        <v>16</v>
      </c>
      <c r="D27" s="1">
        <v>35138</v>
      </c>
      <c r="E27" s="23"/>
    </row>
    <row r="28" spans="1:5" ht="14.15" customHeight="1" x14ac:dyDescent="0.35">
      <c r="A28" s="36"/>
      <c r="B28" s="39"/>
      <c r="C28" s="11" t="s">
        <v>3</v>
      </c>
      <c r="D28" s="1">
        <v>186919</v>
      </c>
      <c r="E28" s="23"/>
    </row>
    <row r="29" spans="1:5" ht="14.15" customHeight="1" x14ac:dyDescent="0.35">
      <c r="A29" s="36"/>
      <c r="B29" s="39"/>
      <c r="C29" s="11" t="s">
        <v>4</v>
      </c>
      <c r="D29" s="1">
        <v>87737</v>
      </c>
      <c r="E29" s="23"/>
    </row>
    <row r="30" spans="1:5" ht="14.15" customHeight="1" x14ac:dyDescent="0.35">
      <c r="A30" s="36"/>
      <c r="B30" s="39"/>
      <c r="C30" s="11" t="s">
        <v>17</v>
      </c>
      <c r="D30" s="1">
        <v>125888</v>
      </c>
      <c r="E30" s="23"/>
    </row>
    <row r="31" spans="1:5" ht="14.15" customHeight="1" x14ac:dyDescent="0.35">
      <c r="A31" s="36"/>
      <c r="B31" s="39"/>
      <c r="C31" s="11" t="s">
        <v>5</v>
      </c>
      <c r="D31" s="1">
        <v>129673</v>
      </c>
      <c r="E31" s="23"/>
    </row>
    <row r="32" spans="1:5" ht="14.15" customHeight="1" x14ac:dyDescent="0.35">
      <c r="A32" s="36"/>
      <c r="B32" s="39"/>
      <c r="C32" s="11" t="s">
        <v>6</v>
      </c>
      <c r="D32" s="1">
        <v>110661</v>
      </c>
      <c r="E32" s="23"/>
    </row>
    <row r="33" spans="1:5" ht="14.15" customHeight="1" x14ac:dyDescent="0.35">
      <c r="A33" s="36"/>
      <c r="B33" s="39"/>
      <c r="C33" s="11" t="s">
        <v>18</v>
      </c>
      <c r="D33" s="1">
        <v>45584</v>
      </c>
      <c r="E33" s="23"/>
    </row>
    <row r="34" spans="1:5" ht="14.15" customHeight="1" x14ac:dyDescent="0.35">
      <c r="A34" s="36"/>
      <c r="B34" s="39"/>
      <c r="C34" s="11" t="s">
        <v>19</v>
      </c>
      <c r="D34" s="1">
        <v>67640</v>
      </c>
      <c r="E34" s="23"/>
    </row>
    <row r="35" spans="1:5" ht="14.15" customHeight="1" x14ac:dyDescent="0.35">
      <c r="A35" s="36"/>
      <c r="B35" s="39"/>
      <c r="C35" s="11" t="s">
        <v>20</v>
      </c>
      <c r="D35" s="1">
        <v>67203</v>
      </c>
      <c r="E35" s="23"/>
    </row>
    <row r="36" spans="1:5" ht="14.15" customHeight="1" x14ac:dyDescent="0.35">
      <c r="A36" s="36"/>
      <c r="B36" s="39"/>
      <c r="C36" s="11" t="s">
        <v>7</v>
      </c>
      <c r="D36" s="1">
        <v>57079</v>
      </c>
      <c r="E36" s="23"/>
    </row>
    <row r="37" spans="1:5" ht="14.15" customHeight="1" x14ac:dyDescent="0.35">
      <c r="A37" s="36"/>
      <c r="B37" s="39"/>
      <c r="C37" s="11" t="s">
        <v>8</v>
      </c>
      <c r="D37" s="1">
        <v>20682</v>
      </c>
      <c r="E37" s="23"/>
    </row>
    <row r="38" spans="1:5" ht="14.15" customHeight="1" x14ac:dyDescent="0.35">
      <c r="A38" s="36"/>
      <c r="B38" s="39"/>
      <c r="C38" s="11" t="s">
        <v>21</v>
      </c>
      <c r="D38" s="1">
        <v>34424</v>
      </c>
      <c r="E38" s="23"/>
    </row>
    <row r="39" spans="1:5" ht="14.15" customHeight="1" x14ac:dyDescent="0.35">
      <c r="A39" s="36"/>
      <c r="B39" s="39"/>
      <c r="C39" s="11" t="s">
        <v>22</v>
      </c>
      <c r="D39" s="1">
        <v>98537</v>
      </c>
      <c r="E39" s="23"/>
    </row>
    <row r="40" spans="1:5" ht="14.15" customHeight="1" x14ac:dyDescent="0.35">
      <c r="A40" s="36"/>
      <c r="B40" s="39"/>
      <c r="C40" s="11" t="s">
        <v>9</v>
      </c>
      <c r="D40" s="1">
        <v>45323</v>
      </c>
      <c r="E40" s="23"/>
    </row>
    <row r="41" spans="1:5" ht="14.15" customHeight="1" x14ac:dyDescent="0.35">
      <c r="A41" s="36"/>
      <c r="B41" s="39"/>
      <c r="C41" s="11" t="s">
        <v>10</v>
      </c>
      <c r="D41" s="1">
        <v>34053</v>
      </c>
      <c r="E41" s="23"/>
    </row>
    <row r="42" spans="1:5" ht="14.15" customHeight="1" x14ac:dyDescent="0.35">
      <c r="A42" s="36"/>
      <c r="B42" s="39"/>
      <c r="C42" s="11" t="s">
        <v>23</v>
      </c>
      <c r="D42" s="1">
        <v>28966</v>
      </c>
      <c r="E42" s="23"/>
    </row>
    <row r="43" spans="1:5" ht="14.15" customHeight="1" x14ac:dyDescent="0.35">
      <c r="A43" s="36"/>
      <c r="B43" s="39"/>
      <c r="C43" s="11" t="s">
        <v>11</v>
      </c>
      <c r="D43" s="1">
        <v>205033</v>
      </c>
      <c r="E43" s="23"/>
    </row>
    <row r="44" spans="1:5" ht="14.15" customHeight="1" x14ac:dyDescent="0.35">
      <c r="A44" s="36"/>
      <c r="B44" s="39"/>
      <c r="C44" s="11" t="s">
        <v>24</v>
      </c>
      <c r="D44" s="1">
        <v>205527</v>
      </c>
      <c r="E44" s="23"/>
    </row>
    <row r="45" spans="1:5" ht="14.15" customHeight="1" x14ac:dyDescent="0.35">
      <c r="A45" s="36"/>
      <c r="B45" s="39"/>
      <c r="C45" s="11" t="s">
        <v>12</v>
      </c>
      <c r="D45" s="1">
        <v>18382</v>
      </c>
      <c r="E45" s="23"/>
    </row>
    <row r="46" spans="1:5" ht="14.15" customHeight="1" x14ac:dyDescent="0.35">
      <c r="A46" s="37"/>
      <c r="B46" s="40"/>
      <c r="C46" s="11" t="s">
        <v>25</v>
      </c>
      <c r="D46" s="1">
        <v>145379</v>
      </c>
      <c r="E46" s="23"/>
    </row>
    <row r="47" spans="1:5" ht="14.15" customHeight="1" x14ac:dyDescent="0.35">
      <c r="A47" s="14"/>
      <c r="B47" s="4"/>
      <c r="C47" s="9" t="s">
        <v>80</v>
      </c>
      <c r="D47" s="8">
        <f>SUM(D23:D46)</f>
        <v>3182025</v>
      </c>
      <c r="E47" s="24"/>
    </row>
    <row r="48" spans="1:5" ht="14.15" customHeight="1" x14ac:dyDescent="0.35">
      <c r="A48" s="33">
        <v>3</v>
      </c>
      <c r="B48" s="34" t="s">
        <v>26</v>
      </c>
      <c r="C48" s="11" t="s">
        <v>1</v>
      </c>
      <c r="D48" s="1">
        <v>647255</v>
      </c>
      <c r="E48" s="22">
        <v>18365</v>
      </c>
    </row>
    <row r="49" spans="1:5" ht="14.15" customHeight="1" x14ac:dyDescent="0.35">
      <c r="A49" s="33"/>
      <c r="B49" s="34"/>
      <c r="C49" s="11" t="s">
        <v>2</v>
      </c>
      <c r="D49" s="1">
        <v>113578</v>
      </c>
      <c r="E49" s="23"/>
    </row>
    <row r="50" spans="1:5" ht="14.15" customHeight="1" x14ac:dyDescent="0.35">
      <c r="A50" s="33"/>
      <c r="B50" s="34"/>
      <c r="C50" s="11" t="s">
        <v>14</v>
      </c>
      <c r="D50" s="1">
        <v>44024</v>
      </c>
      <c r="E50" s="23"/>
    </row>
    <row r="51" spans="1:5" ht="14.15" customHeight="1" x14ac:dyDescent="0.35">
      <c r="A51" s="33"/>
      <c r="B51" s="34"/>
      <c r="C51" s="11" t="s">
        <v>15</v>
      </c>
      <c r="D51" s="1">
        <v>80646</v>
      </c>
      <c r="E51" s="23"/>
    </row>
    <row r="52" spans="1:5" ht="14.15" customHeight="1" x14ac:dyDescent="0.35">
      <c r="A52" s="33"/>
      <c r="B52" s="34"/>
      <c r="C52" s="11" t="s">
        <v>16</v>
      </c>
      <c r="D52" s="1">
        <v>28012</v>
      </c>
      <c r="E52" s="23"/>
    </row>
    <row r="53" spans="1:5" ht="14.15" customHeight="1" x14ac:dyDescent="0.35">
      <c r="A53" s="33"/>
      <c r="B53" s="34"/>
      <c r="C53" s="11" t="s">
        <v>3</v>
      </c>
      <c r="D53" s="1">
        <v>211271</v>
      </c>
      <c r="E53" s="23"/>
    </row>
    <row r="54" spans="1:5" ht="14.15" customHeight="1" x14ac:dyDescent="0.35">
      <c r="A54" s="33"/>
      <c r="B54" s="34"/>
      <c r="C54" s="11" t="s">
        <v>4</v>
      </c>
      <c r="D54" s="1">
        <v>65199</v>
      </c>
      <c r="E54" s="23"/>
    </row>
    <row r="55" spans="1:5" ht="14.15" customHeight="1" x14ac:dyDescent="0.35">
      <c r="A55" s="33"/>
      <c r="B55" s="34"/>
      <c r="C55" s="11" t="s">
        <v>17</v>
      </c>
      <c r="D55" s="1">
        <v>55283</v>
      </c>
      <c r="E55" s="23"/>
    </row>
    <row r="56" spans="1:5" ht="14.15" customHeight="1" x14ac:dyDescent="0.35">
      <c r="A56" s="33"/>
      <c r="B56" s="34"/>
      <c r="C56" s="11" t="s">
        <v>5</v>
      </c>
      <c r="D56" s="1">
        <v>24072</v>
      </c>
      <c r="E56" s="23"/>
    </row>
    <row r="57" spans="1:5" ht="14.15" customHeight="1" x14ac:dyDescent="0.35">
      <c r="A57" s="33"/>
      <c r="B57" s="34"/>
      <c r="C57" s="11" t="s">
        <v>6</v>
      </c>
      <c r="D57" s="1">
        <v>32512</v>
      </c>
      <c r="E57" s="23"/>
    </row>
    <row r="58" spans="1:5" ht="14.15" customHeight="1" x14ac:dyDescent="0.35">
      <c r="A58" s="33"/>
      <c r="B58" s="34"/>
      <c r="C58" s="11" t="s">
        <v>18</v>
      </c>
      <c r="D58" s="1">
        <v>9446</v>
      </c>
      <c r="E58" s="23"/>
    </row>
    <row r="59" spans="1:5" ht="14.15" customHeight="1" x14ac:dyDescent="0.35">
      <c r="A59" s="33"/>
      <c r="B59" s="34"/>
      <c r="C59" s="11" t="s">
        <v>19</v>
      </c>
      <c r="D59" s="1">
        <v>14009</v>
      </c>
      <c r="E59" s="23"/>
    </row>
    <row r="60" spans="1:5" ht="14.15" customHeight="1" x14ac:dyDescent="0.35">
      <c r="A60" s="33"/>
      <c r="B60" s="34"/>
      <c r="C60" s="11" t="s">
        <v>20</v>
      </c>
      <c r="D60" s="1">
        <v>95917</v>
      </c>
      <c r="E60" s="23"/>
    </row>
    <row r="61" spans="1:5" ht="14.15" customHeight="1" x14ac:dyDescent="0.35">
      <c r="A61" s="33"/>
      <c r="B61" s="34"/>
      <c r="C61" s="11" t="s">
        <v>7</v>
      </c>
      <c r="D61" s="1">
        <v>44454</v>
      </c>
      <c r="E61" s="23"/>
    </row>
    <row r="62" spans="1:5" ht="14.15" customHeight="1" x14ac:dyDescent="0.35">
      <c r="A62" s="33"/>
      <c r="B62" s="34"/>
      <c r="C62" s="11" t="s">
        <v>8</v>
      </c>
      <c r="D62" s="1">
        <v>9000</v>
      </c>
      <c r="E62" s="23"/>
    </row>
    <row r="63" spans="1:5" ht="14.15" customHeight="1" x14ac:dyDescent="0.35">
      <c r="A63" s="33"/>
      <c r="B63" s="34"/>
      <c r="C63" s="11" t="s">
        <v>21</v>
      </c>
      <c r="D63" s="1">
        <v>37673</v>
      </c>
      <c r="E63" s="23"/>
    </row>
    <row r="64" spans="1:5" ht="14.15" customHeight="1" x14ac:dyDescent="0.35">
      <c r="A64" s="33"/>
      <c r="B64" s="34"/>
      <c r="C64" s="11" t="s">
        <v>22</v>
      </c>
      <c r="D64" s="1">
        <v>30693</v>
      </c>
      <c r="E64" s="23"/>
    </row>
    <row r="65" spans="1:5" ht="14.15" customHeight="1" x14ac:dyDescent="0.35">
      <c r="A65" s="33"/>
      <c r="B65" s="34"/>
      <c r="C65" s="11" t="s">
        <v>9</v>
      </c>
      <c r="D65" s="1">
        <v>17316</v>
      </c>
      <c r="E65" s="23"/>
    </row>
    <row r="66" spans="1:5" ht="14.15" customHeight="1" x14ac:dyDescent="0.35">
      <c r="A66" s="33"/>
      <c r="B66" s="34"/>
      <c r="C66" s="11" t="s">
        <v>10</v>
      </c>
      <c r="D66" s="1">
        <v>22012</v>
      </c>
      <c r="E66" s="23"/>
    </row>
    <row r="67" spans="1:5" ht="14.15" customHeight="1" x14ac:dyDescent="0.35">
      <c r="A67" s="33"/>
      <c r="B67" s="34"/>
      <c r="C67" s="11" t="s">
        <v>23</v>
      </c>
      <c r="D67" s="1">
        <v>11433</v>
      </c>
      <c r="E67" s="23"/>
    </row>
    <row r="68" spans="1:5" ht="14.15" customHeight="1" x14ac:dyDescent="0.35">
      <c r="A68" s="33"/>
      <c r="B68" s="34"/>
      <c r="C68" s="11" t="s">
        <v>11</v>
      </c>
      <c r="D68" s="1">
        <v>164002</v>
      </c>
      <c r="E68" s="23"/>
    </row>
    <row r="69" spans="1:5" ht="14.15" customHeight="1" x14ac:dyDescent="0.35">
      <c r="A69" s="33"/>
      <c r="B69" s="34"/>
      <c r="C69" s="11" t="s">
        <v>24</v>
      </c>
      <c r="D69" s="1">
        <v>25363</v>
      </c>
      <c r="E69" s="23"/>
    </row>
    <row r="70" spans="1:5" ht="14.15" customHeight="1" x14ac:dyDescent="0.35">
      <c r="A70" s="33"/>
      <c r="B70" s="34"/>
      <c r="C70" s="11" t="s">
        <v>12</v>
      </c>
      <c r="D70" s="1">
        <v>4602</v>
      </c>
      <c r="E70" s="23"/>
    </row>
    <row r="71" spans="1:5" ht="14.15" customHeight="1" x14ac:dyDescent="0.35">
      <c r="A71" s="33"/>
      <c r="B71" s="34"/>
      <c r="C71" s="11" t="s">
        <v>25</v>
      </c>
      <c r="D71" s="1">
        <v>48745</v>
      </c>
      <c r="E71" s="23"/>
    </row>
    <row r="72" spans="1:5" ht="14.15" customHeight="1" x14ac:dyDescent="0.35">
      <c r="A72" s="14"/>
      <c r="B72" s="4"/>
      <c r="C72" s="9" t="s">
        <v>80</v>
      </c>
      <c r="D72" s="8">
        <f>SUBTOTAL(9,D48:D71)</f>
        <v>1836517</v>
      </c>
      <c r="E72" s="24"/>
    </row>
    <row r="73" spans="1:5" ht="14.15" customHeight="1" x14ac:dyDescent="0.35">
      <c r="A73" s="33">
        <v>5</v>
      </c>
      <c r="B73" s="34" t="s">
        <v>27</v>
      </c>
      <c r="C73" s="11" t="s">
        <v>1</v>
      </c>
      <c r="D73" s="1">
        <v>13987</v>
      </c>
      <c r="E73" s="22">
        <v>364</v>
      </c>
    </row>
    <row r="74" spans="1:5" ht="14.15" customHeight="1" x14ac:dyDescent="0.35">
      <c r="A74" s="33"/>
      <c r="B74" s="34"/>
      <c r="C74" s="11" t="s">
        <v>2</v>
      </c>
      <c r="D74" s="1">
        <v>3878</v>
      </c>
      <c r="E74" s="23"/>
    </row>
    <row r="75" spans="1:5" ht="14.15" customHeight="1" x14ac:dyDescent="0.35">
      <c r="A75" s="33"/>
      <c r="B75" s="34"/>
      <c r="C75" s="11" t="s">
        <v>3</v>
      </c>
      <c r="D75" s="1">
        <v>3933</v>
      </c>
      <c r="E75" s="23"/>
    </row>
    <row r="76" spans="1:5" ht="14.15" customHeight="1" x14ac:dyDescent="0.35">
      <c r="A76" s="33"/>
      <c r="B76" s="34"/>
      <c r="C76" s="11" t="s">
        <v>4</v>
      </c>
      <c r="D76" s="1">
        <v>3467</v>
      </c>
      <c r="E76" s="23"/>
    </row>
    <row r="77" spans="1:5" ht="14.15" customHeight="1" x14ac:dyDescent="0.35">
      <c r="A77" s="33"/>
      <c r="B77" s="34"/>
      <c r="C77" s="11" t="s">
        <v>6</v>
      </c>
      <c r="D77" s="1">
        <v>2292</v>
      </c>
      <c r="E77" s="23"/>
    </row>
    <row r="78" spans="1:5" ht="14.15" customHeight="1" x14ac:dyDescent="0.35">
      <c r="A78" s="33"/>
      <c r="B78" s="34"/>
      <c r="C78" s="11" t="s">
        <v>19</v>
      </c>
      <c r="D78" s="1">
        <v>1209</v>
      </c>
      <c r="E78" s="23"/>
    </row>
    <row r="79" spans="1:5" ht="14.15" customHeight="1" x14ac:dyDescent="0.35">
      <c r="A79" s="33"/>
      <c r="B79" s="34"/>
      <c r="C79" s="11" t="s">
        <v>11</v>
      </c>
      <c r="D79" s="1">
        <v>3922</v>
      </c>
      <c r="E79" s="23"/>
    </row>
    <row r="80" spans="1:5" ht="14.15" customHeight="1" x14ac:dyDescent="0.35">
      <c r="A80" s="33"/>
      <c r="B80" s="34"/>
      <c r="C80" s="11" t="s">
        <v>25</v>
      </c>
      <c r="D80" s="1">
        <v>3720</v>
      </c>
      <c r="E80" s="23"/>
    </row>
    <row r="81" spans="1:5" ht="14.15" customHeight="1" x14ac:dyDescent="0.35">
      <c r="A81" s="14"/>
      <c r="B81" s="4"/>
      <c r="C81" s="9" t="s">
        <v>80</v>
      </c>
      <c r="D81" s="8">
        <f>SUBTOTAL(9,D73:D80)</f>
        <v>36408</v>
      </c>
      <c r="E81" s="24"/>
    </row>
    <row r="82" spans="1:5" ht="14.15" customHeight="1" x14ac:dyDescent="0.35">
      <c r="A82" s="33">
        <v>6</v>
      </c>
      <c r="B82" s="34" t="s">
        <v>28</v>
      </c>
      <c r="C82" s="11" t="s">
        <v>1</v>
      </c>
      <c r="D82" s="1">
        <v>21297</v>
      </c>
      <c r="E82" s="22">
        <v>356</v>
      </c>
    </row>
    <row r="83" spans="1:5" ht="14.15" customHeight="1" x14ac:dyDescent="0.35">
      <c r="A83" s="33"/>
      <c r="B83" s="34"/>
      <c r="C83" s="11" t="s">
        <v>2</v>
      </c>
      <c r="D83" s="1">
        <v>3360</v>
      </c>
      <c r="E83" s="23"/>
    </row>
    <row r="84" spans="1:5" ht="14.15" customHeight="1" x14ac:dyDescent="0.35">
      <c r="A84" s="33"/>
      <c r="B84" s="34"/>
      <c r="C84" s="11" t="s">
        <v>14</v>
      </c>
      <c r="D84" s="1">
        <v>1321</v>
      </c>
      <c r="E84" s="23"/>
    </row>
    <row r="85" spans="1:5" ht="14.15" customHeight="1" x14ac:dyDescent="0.35">
      <c r="A85" s="33"/>
      <c r="B85" s="34"/>
      <c r="C85" s="11" t="s">
        <v>3</v>
      </c>
      <c r="D85" s="1">
        <v>4288</v>
      </c>
      <c r="E85" s="23"/>
    </row>
    <row r="86" spans="1:5" ht="14.15" customHeight="1" x14ac:dyDescent="0.35">
      <c r="A86" s="33"/>
      <c r="B86" s="34"/>
      <c r="C86" s="11" t="s">
        <v>5</v>
      </c>
      <c r="D86" s="1">
        <v>1428</v>
      </c>
      <c r="E86" s="23"/>
    </row>
    <row r="87" spans="1:5" ht="14.15" customHeight="1" x14ac:dyDescent="0.35">
      <c r="A87" s="33"/>
      <c r="B87" s="34"/>
      <c r="C87" s="11" t="s">
        <v>20</v>
      </c>
      <c r="D87" s="1">
        <v>3920</v>
      </c>
      <c r="E87" s="23"/>
    </row>
    <row r="88" spans="1:5" ht="14.15" customHeight="1" x14ac:dyDescent="0.35">
      <c r="A88" s="14"/>
      <c r="B88" s="4"/>
      <c r="C88" s="9" t="s">
        <v>80</v>
      </c>
      <c r="D88" s="8">
        <f>SUBTOTAL(9,D82:D87)</f>
        <v>35614</v>
      </c>
      <c r="E88" s="24"/>
    </row>
    <row r="89" spans="1:5" ht="14.15" customHeight="1" x14ac:dyDescent="0.35">
      <c r="A89" s="33">
        <v>8</v>
      </c>
      <c r="B89" s="34" t="s">
        <v>29</v>
      </c>
      <c r="C89" s="11" t="s">
        <v>1</v>
      </c>
      <c r="D89" s="1">
        <v>7766</v>
      </c>
      <c r="E89" s="22">
        <v>224</v>
      </c>
    </row>
    <row r="90" spans="1:5" ht="14.15" customHeight="1" x14ac:dyDescent="0.35">
      <c r="A90" s="33"/>
      <c r="B90" s="34"/>
      <c r="C90" s="11" t="s">
        <v>2</v>
      </c>
      <c r="D90" s="1">
        <v>3983</v>
      </c>
      <c r="E90" s="23"/>
    </row>
    <row r="91" spans="1:5" ht="14.15" customHeight="1" x14ac:dyDescent="0.35">
      <c r="A91" s="33"/>
      <c r="B91" s="34"/>
      <c r="C91" s="11" t="s">
        <v>4</v>
      </c>
      <c r="D91" s="1">
        <v>3386</v>
      </c>
      <c r="E91" s="23"/>
    </row>
    <row r="92" spans="1:5" ht="14.15" customHeight="1" x14ac:dyDescent="0.35">
      <c r="A92" s="33"/>
      <c r="B92" s="34"/>
      <c r="C92" s="11" t="s">
        <v>20</v>
      </c>
      <c r="D92" s="1">
        <v>4371</v>
      </c>
      <c r="E92" s="23"/>
    </row>
    <row r="93" spans="1:5" ht="14.15" customHeight="1" x14ac:dyDescent="0.35">
      <c r="A93" s="33"/>
      <c r="B93" s="34"/>
      <c r="C93" s="11" t="s">
        <v>24</v>
      </c>
      <c r="D93" s="1">
        <v>2920</v>
      </c>
      <c r="E93" s="23"/>
    </row>
    <row r="94" spans="1:5" ht="14.15" customHeight="1" x14ac:dyDescent="0.35">
      <c r="A94" s="14"/>
      <c r="B94" s="4"/>
      <c r="C94" s="9" t="s">
        <v>80</v>
      </c>
      <c r="D94" s="8">
        <f>SUBTOTAL(9,D89:D93)</f>
        <v>22426</v>
      </c>
      <c r="E94" s="24"/>
    </row>
    <row r="95" spans="1:5" ht="14.15" customHeight="1" x14ac:dyDescent="0.35">
      <c r="A95" s="33">
        <v>9</v>
      </c>
      <c r="B95" s="34" t="s">
        <v>30</v>
      </c>
      <c r="C95" s="11" t="s">
        <v>1</v>
      </c>
      <c r="D95" s="1">
        <v>4305</v>
      </c>
      <c r="E95" s="22">
        <v>309</v>
      </c>
    </row>
    <row r="96" spans="1:5" ht="14.15" customHeight="1" x14ac:dyDescent="0.35">
      <c r="A96" s="33"/>
      <c r="B96" s="34"/>
      <c r="C96" s="11" t="s">
        <v>2</v>
      </c>
      <c r="D96" s="1">
        <v>3407</v>
      </c>
      <c r="E96" s="23"/>
    </row>
    <row r="97" spans="1:5" ht="14.15" customHeight="1" x14ac:dyDescent="0.35">
      <c r="A97" s="33"/>
      <c r="B97" s="34"/>
      <c r="C97" s="11" t="s">
        <v>4</v>
      </c>
      <c r="D97" s="1">
        <v>3892</v>
      </c>
      <c r="E97" s="23"/>
    </row>
    <row r="98" spans="1:5" ht="14.15" customHeight="1" x14ac:dyDescent="0.35">
      <c r="A98" s="33"/>
      <c r="B98" s="34"/>
      <c r="C98" s="11" t="s">
        <v>5</v>
      </c>
      <c r="D98" s="1">
        <v>5336</v>
      </c>
      <c r="E98" s="23"/>
    </row>
    <row r="99" spans="1:5" ht="14.15" customHeight="1" x14ac:dyDescent="0.35">
      <c r="A99" s="33"/>
      <c r="B99" s="34"/>
      <c r="C99" s="11" t="s">
        <v>11</v>
      </c>
      <c r="D99" s="1">
        <v>13985</v>
      </c>
      <c r="E99" s="23"/>
    </row>
    <row r="100" spans="1:5" ht="14.15" customHeight="1" x14ac:dyDescent="0.35">
      <c r="A100" s="14"/>
      <c r="B100" s="4"/>
      <c r="C100" s="9" t="s">
        <v>80</v>
      </c>
      <c r="D100" s="8">
        <f>SUBTOTAL(9,D95:D99)</f>
        <v>30925</v>
      </c>
      <c r="E100" s="24"/>
    </row>
    <row r="101" spans="1:5" ht="14.15" customHeight="1" x14ac:dyDescent="0.35">
      <c r="A101" s="33">
        <v>12</v>
      </c>
      <c r="B101" s="34" t="s">
        <v>31</v>
      </c>
      <c r="C101" s="11" t="s">
        <v>1</v>
      </c>
      <c r="D101" s="1">
        <v>4214</v>
      </c>
      <c r="E101" s="22">
        <v>135</v>
      </c>
    </row>
    <row r="102" spans="1:5" ht="14.15" customHeight="1" x14ac:dyDescent="0.35">
      <c r="A102" s="33"/>
      <c r="B102" s="34"/>
      <c r="C102" s="11" t="s">
        <v>2</v>
      </c>
      <c r="D102" s="1">
        <v>3898</v>
      </c>
      <c r="E102" s="23"/>
    </row>
    <row r="103" spans="1:5" ht="14.15" customHeight="1" x14ac:dyDescent="0.35">
      <c r="A103" s="33"/>
      <c r="B103" s="34"/>
      <c r="C103" s="11" t="s">
        <v>3</v>
      </c>
      <c r="D103" s="1">
        <v>3944</v>
      </c>
      <c r="E103" s="23"/>
    </row>
    <row r="104" spans="1:5" ht="14.15" customHeight="1" x14ac:dyDescent="0.35">
      <c r="A104" s="33"/>
      <c r="B104" s="34"/>
      <c r="C104" s="11" t="s">
        <v>10</v>
      </c>
      <c r="D104" s="1">
        <v>1524</v>
      </c>
      <c r="E104" s="23"/>
    </row>
    <row r="105" spans="1:5" ht="14.15" customHeight="1" x14ac:dyDescent="0.35">
      <c r="A105" s="14"/>
      <c r="B105" s="4"/>
      <c r="C105" s="9" t="s">
        <v>80</v>
      </c>
      <c r="D105" s="8">
        <f>SUBTOTAL(9,D101:D104)</f>
        <v>13580</v>
      </c>
      <c r="E105" s="24"/>
    </row>
    <row r="106" spans="1:5" ht="14.15" customHeight="1" x14ac:dyDescent="0.35">
      <c r="A106" s="33">
        <v>13</v>
      </c>
      <c r="B106" s="34" t="s">
        <v>32</v>
      </c>
      <c r="C106" s="11" t="s">
        <v>17</v>
      </c>
      <c r="D106" s="1">
        <v>4740</v>
      </c>
      <c r="E106" s="22">
        <v>211</v>
      </c>
    </row>
    <row r="107" spans="1:5" ht="14.15" customHeight="1" x14ac:dyDescent="0.35">
      <c r="A107" s="33"/>
      <c r="B107" s="34"/>
      <c r="C107" s="11" t="s">
        <v>18</v>
      </c>
      <c r="D107" s="1">
        <v>1180</v>
      </c>
      <c r="E107" s="23"/>
    </row>
    <row r="108" spans="1:5" ht="14.15" customHeight="1" x14ac:dyDescent="0.35">
      <c r="A108" s="33"/>
      <c r="B108" s="34"/>
      <c r="C108" s="11" t="s">
        <v>19</v>
      </c>
      <c r="D108" s="1">
        <v>1156</v>
      </c>
      <c r="E108" s="23"/>
    </row>
    <row r="109" spans="1:5" ht="14.15" customHeight="1" x14ac:dyDescent="0.35">
      <c r="A109" s="33"/>
      <c r="B109" s="34"/>
      <c r="C109" s="11" t="s">
        <v>20</v>
      </c>
      <c r="D109" s="1">
        <v>4179</v>
      </c>
      <c r="E109" s="23"/>
    </row>
    <row r="110" spans="1:5" ht="14.15" customHeight="1" x14ac:dyDescent="0.35">
      <c r="A110" s="33"/>
      <c r="B110" s="34"/>
      <c r="C110" s="11" t="s">
        <v>21</v>
      </c>
      <c r="D110" s="1">
        <v>2261</v>
      </c>
      <c r="E110" s="23"/>
    </row>
    <row r="111" spans="1:5" ht="14.15" customHeight="1" x14ac:dyDescent="0.35">
      <c r="A111" s="33"/>
      <c r="B111" s="34"/>
      <c r="C111" s="11" t="s">
        <v>22</v>
      </c>
      <c r="D111" s="1">
        <v>4062</v>
      </c>
      <c r="E111" s="23"/>
    </row>
    <row r="112" spans="1:5" ht="14.15" customHeight="1" x14ac:dyDescent="0.35">
      <c r="A112" s="33"/>
      <c r="B112" s="34"/>
      <c r="C112" s="11" t="s">
        <v>10</v>
      </c>
      <c r="D112" s="1">
        <v>1615</v>
      </c>
      <c r="E112" s="23"/>
    </row>
    <row r="113" spans="1:5" ht="14.15" customHeight="1" x14ac:dyDescent="0.35">
      <c r="A113" s="33"/>
      <c r="B113" s="34"/>
      <c r="C113" s="11" t="s">
        <v>23</v>
      </c>
      <c r="D113" s="1">
        <v>1182</v>
      </c>
      <c r="E113" s="23"/>
    </row>
    <row r="114" spans="1:5" ht="14.15" customHeight="1" x14ac:dyDescent="0.35">
      <c r="A114" s="33"/>
      <c r="B114" s="34"/>
      <c r="C114" s="11" t="s">
        <v>12</v>
      </c>
      <c r="D114" s="1">
        <v>778</v>
      </c>
      <c r="E114" s="23"/>
    </row>
    <row r="115" spans="1:5" ht="14.15" customHeight="1" x14ac:dyDescent="0.35">
      <c r="A115" s="14"/>
      <c r="B115" s="4"/>
      <c r="C115" s="9" t="s">
        <v>80</v>
      </c>
      <c r="D115" s="8">
        <f>SUBTOTAL(9,D106:D114)</f>
        <v>21153</v>
      </c>
      <c r="E115" s="24"/>
    </row>
    <row r="116" spans="1:5" ht="14.15" customHeight="1" x14ac:dyDescent="0.35">
      <c r="A116" s="33">
        <v>19</v>
      </c>
      <c r="B116" s="34" t="s">
        <v>33</v>
      </c>
      <c r="C116" s="11" t="s">
        <v>1</v>
      </c>
      <c r="D116" s="1">
        <v>6329</v>
      </c>
      <c r="E116" s="43">
        <v>201</v>
      </c>
    </row>
    <row r="117" spans="1:5" ht="14.15" customHeight="1" x14ac:dyDescent="0.35">
      <c r="A117" s="33"/>
      <c r="B117" s="34"/>
      <c r="C117" s="11" t="s">
        <v>4</v>
      </c>
      <c r="D117" s="1">
        <v>3399</v>
      </c>
      <c r="E117" s="44"/>
    </row>
    <row r="118" spans="1:5" ht="14.15" customHeight="1" x14ac:dyDescent="0.35">
      <c r="A118" s="33"/>
      <c r="B118" s="34"/>
      <c r="C118" s="11" t="s">
        <v>17</v>
      </c>
      <c r="D118" s="1">
        <v>3814</v>
      </c>
      <c r="E118" s="44"/>
    </row>
    <row r="119" spans="1:5" ht="14.15" customHeight="1" x14ac:dyDescent="0.35">
      <c r="A119" s="33"/>
      <c r="B119" s="34"/>
      <c r="C119" s="11" t="s">
        <v>22</v>
      </c>
      <c r="D119" s="1">
        <v>3954</v>
      </c>
      <c r="E119" s="44"/>
    </row>
    <row r="120" spans="1:5" ht="14.15" customHeight="1" x14ac:dyDescent="0.35">
      <c r="A120" s="33"/>
      <c r="B120" s="34"/>
      <c r="C120" s="11" t="s">
        <v>9</v>
      </c>
      <c r="D120" s="1">
        <v>2681</v>
      </c>
      <c r="E120" s="44"/>
    </row>
    <row r="121" spans="1:5" ht="14.15" customHeight="1" x14ac:dyDescent="0.35">
      <c r="A121" s="14"/>
      <c r="B121" s="4"/>
      <c r="C121" s="9" t="s">
        <v>80</v>
      </c>
      <c r="D121" s="8">
        <f>SUBTOTAL(9,D116:D120)</f>
        <v>20177</v>
      </c>
      <c r="E121" s="24"/>
    </row>
    <row r="122" spans="1:5" s="3" customFormat="1" ht="14.15" customHeight="1" x14ac:dyDescent="0.35">
      <c r="A122" s="35">
        <v>20</v>
      </c>
      <c r="B122" s="38" t="s">
        <v>84</v>
      </c>
      <c r="C122" s="11" t="s">
        <v>1</v>
      </c>
      <c r="D122" s="1">
        <v>15865</v>
      </c>
      <c r="E122" s="49">
        <v>505</v>
      </c>
    </row>
    <row r="123" spans="1:5" s="3" customFormat="1" ht="14.15" customHeight="1" x14ac:dyDescent="0.35">
      <c r="A123" s="45"/>
      <c r="B123" s="46"/>
      <c r="C123" s="11" t="s">
        <v>2</v>
      </c>
      <c r="D123" s="1">
        <v>9792</v>
      </c>
      <c r="E123" s="46"/>
    </row>
    <row r="124" spans="1:5" s="3" customFormat="1" ht="14.15" customHeight="1" x14ac:dyDescent="0.35">
      <c r="A124" s="45"/>
      <c r="B124" s="46"/>
      <c r="C124" s="11" t="s">
        <v>14</v>
      </c>
      <c r="D124" s="1">
        <v>1214</v>
      </c>
      <c r="E124" s="46"/>
    </row>
    <row r="125" spans="1:5" s="3" customFormat="1" ht="14.15" customHeight="1" x14ac:dyDescent="0.35">
      <c r="A125" s="45"/>
      <c r="B125" s="46"/>
      <c r="C125" s="11" t="s">
        <v>3</v>
      </c>
      <c r="D125" s="1">
        <v>14879</v>
      </c>
      <c r="E125" s="46"/>
    </row>
    <row r="126" spans="1:5" s="3" customFormat="1" ht="14.15" customHeight="1" x14ac:dyDescent="0.35">
      <c r="A126" s="45"/>
      <c r="B126" s="46"/>
      <c r="C126" s="11" t="s">
        <v>4</v>
      </c>
      <c r="D126" s="1">
        <v>3771</v>
      </c>
      <c r="E126" s="46"/>
    </row>
    <row r="127" spans="1:5" s="3" customFormat="1" ht="14.15" customHeight="1" x14ac:dyDescent="0.35">
      <c r="A127" s="45"/>
      <c r="B127" s="46"/>
      <c r="C127" s="11" t="s">
        <v>19</v>
      </c>
      <c r="D127" s="1">
        <v>1007</v>
      </c>
      <c r="E127" s="46"/>
    </row>
    <row r="128" spans="1:5" s="3" customFormat="1" ht="14.15" customHeight="1" x14ac:dyDescent="0.35">
      <c r="A128" s="47"/>
      <c r="B128" s="48"/>
      <c r="C128" s="11" t="s">
        <v>11</v>
      </c>
      <c r="D128" s="1">
        <v>4016</v>
      </c>
      <c r="E128" s="46"/>
    </row>
    <row r="129" spans="1:5" s="3" customFormat="1" ht="14.15" customHeight="1" x14ac:dyDescent="0.35">
      <c r="A129" s="14"/>
      <c r="B129" s="4"/>
      <c r="C129" s="9"/>
      <c r="D129" s="8">
        <f>SUM(D122:D128)</f>
        <v>50544</v>
      </c>
      <c r="E129" s="46"/>
    </row>
    <row r="130" spans="1:5" ht="14.15" customHeight="1" x14ac:dyDescent="0.35">
      <c r="A130" s="33">
        <v>23</v>
      </c>
      <c r="B130" s="34" t="s">
        <v>34</v>
      </c>
      <c r="C130" s="11" t="s">
        <v>1</v>
      </c>
      <c r="D130" s="1">
        <v>7032</v>
      </c>
      <c r="E130" s="22">
        <v>340</v>
      </c>
    </row>
    <row r="131" spans="1:5" ht="14.15" customHeight="1" x14ac:dyDescent="0.35">
      <c r="A131" s="33"/>
      <c r="B131" s="34"/>
      <c r="C131" s="11" t="s">
        <v>2</v>
      </c>
      <c r="D131" s="1">
        <v>3446</v>
      </c>
      <c r="E131" s="23"/>
    </row>
    <row r="132" spans="1:5" ht="14.15" customHeight="1" x14ac:dyDescent="0.35">
      <c r="A132" s="33"/>
      <c r="B132" s="34"/>
      <c r="C132" s="11" t="s">
        <v>14</v>
      </c>
      <c r="D132" s="1">
        <v>1283</v>
      </c>
      <c r="E132" s="23"/>
    </row>
    <row r="133" spans="1:5" ht="14.15" customHeight="1" x14ac:dyDescent="0.35">
      <c r="A133" s="33"/>
      <c r="B133" s="34"/>
      <c r="C133" s="11" t="s">
        <v>3</v>
      </c>
      <c r="D133" s="1">
        <v>3997</v>
      </c>
      <c r="E133" s="23"/>
    </row>
    <row r="134" spans="1:5" ht="14.15" customHeight="1" x14ac:dyDescent="0.35">
      <c r="A134" s="33"/>
      <c r="B134" s="34"/>
      <c r="C134" s="11" t="s">
        <v>4</v>
      </c>
      <c r="D134" s="1">
        <v>4214</v>
      </c>
      <c r="E134" s="23"/>
    </row>
    <row r="135" spans="1:5" ht="14.15" customHeight="1" x14ac:dyDescent="0.35">
      <c r="A135" s="33"/>
      <c r="B135" s="34"/>
      <c r="C135" s="11" t="s">
        <v>17</v>
      </c>
      <c r="D135" s="1">
        <v>3899</v>
      </c>
      <c r="E135" s="23"/>
    </row>
    <row r="136" spans="1:5" ht="14.15" customHeight="1" x14ac:dyDescent="0.35">
      <c r="A136" s="33"/>
      <c r="B136" s="34"/>
      <c r="C136" s="11" t="s">
        <v>20</v>
      </c>
      <c r="D136" s="1">
        <v>3951</v>
      </c>
      <c r="E136" s="23"/>
    </row>
    <row r="137" spans="1:5" ht="14.15" customHeight="1" x14ac:dyDescent="0.35">
      <c r="A137" s="33"/>
      <c r="B137" s="34"/>
      <c r="C137" s="11" t="s">
        <v>7</v>
      </c>
      <c r="D137" s="1">
        <v>3807</v>
      </c>
      <c r="E137" s="23"/>
    </row>
    <row r="138" spans="1:5" ht="14.15" customHeight="1" x14ac:dyDescent="0.35">
      <c r="A138" s="33"/>
      <c r="B138" s="34"/>
      <c r="C138" s="11" t="s">
        <v>8</v>
      </c>
      <c r="D138" s="1">
        <v>2445</v>
      </c>
      <c r="E138" s="23"/>
    </row>
    <row r="139" spans="1:5" ht="14.15" customHeight="1" x14ac:dyDescent="0.35">
      <c r="A139" s="14"/>
      <c r="B139" s="4"/>
      <c r="C139" s="9" t="s">
        <v>80</v>
      </c>
      <c r="D139" s="8">
        <f>SUBTOTAL(9,D130:D138)</f>
        <v>34074</v>
      </c>
      <c r="E139" s="24"/>
    </row>
    <row r="140" spans="1:5" ht="14.15" customHeight="1" x14ac:dyDescent="0.35">
      <c r="A140" s="33">
        <v>33</v>
      </c>
      <c r="B140" s="34" t="s">
        <v>35</v>
      </c>
      <c r="C140" s="11" t="s">
        <v>1</v>
      </c>
      <c r="D140" s="1">
        <v>11846</v>
      </c>
      <c r="E140" s="22">
        <v>307</v>
      </c>
    </row>
    <row r="141" spans="1:5" ht="14.15" customHeight="1" x14ac:dyDescent="0.35">
      <c r="A141" s="33"/>
      <c r="B141" s="34"/>
      <c r="C141" s="11" t="s">
        <v>2</v>
      </c>
      <c r="D141" s="1">
        <v>4028</v>
      </c>
      <c r="E141" s="23"/>
    </row>
    <row r="142" spans="1:5" ht="14.15" customHeight="1" x14ac:dyDescent="0.35">
      <c r="A142" s="33"/>
      <c r="B142" s="34"/>
      <c r="C142" s="11" t="s">
        <v>15</v>
      </c>
      <c r="D142" s="1">
        <v>3503</v>
      </c>
      <c r="E142" s="23"/>
    </row>
    <row r="143" spans="1:5" ht="14.15" customHeight="1" x14ac:dyDescent="0.35">
      <c r="A143" s="33"/>
      <c r="B143" s="34"/>
      <c r="C143" s="11" t="s">
        <v>6</v>
      </c>
      <c r="D143" s="1">
        <v>2296</v>
      </c>
      <c r="E143" s="23"/>
    </row>
    <row r="144" spans="1:5" ht="14.15" customHeight="1" x14ac:dyDescent="0.35">
      <c r="A144" s="33"/>
      <c r="B144" s="34"/>
      <c r="C144" s="11" t="s">
        <v>19</v>
      </c>
      <c r="D144" s="1">
        <v>1199</v>
      </c>
      <c r="E144" s="23"/>
    </row>
    <row r="145" spans="1:5" ht="14.15" customHeight="1" x14ac:dyDescent="0.35">
      <c r="A145" s="33"/>
      <c r="B145" s="34"/>
      <c r="C145" s="11" t="s">
        <v>7</v>
      </c>
      <c r="D145" s="1">
        <v>3822</v>
      </c>
      <c r="E145" s="23"/>
    </row>
    <row r="146" spans="1:5" ht="14.15" customHeight="1" x14ac:dyDescent="0.35">
      <c r="A146" s="33"/>
      <c r="B146" s="34"/>
      <c r="C146" s="11" t="s">
        <v>11</v>
      </c>
      <c r="D146" s="1">
        <v>4093</v>
      </c>
      <c r="E146" s="23"/>
    </row>
    <row r="147" spans="1:5" ht="14.15" customHeight="1" x14ac:dyDescent="0.35">
      <c r="A147" s="14"/>
      <c r="B147" s="4"/>
      <c r="C147" s="9" t="s">
        <v>80</v>
      </c>
      <c r="D147" s="8">
        <f>SUBTOTAL(9,D140:D146)</f>
        <v>30787</v>
      </c>
      <c r="E147" s="24"/>
    </row>
    <row r="148" spans="1:5" ht="14.15" customHeight="1" x14ac:dyDescent="0.35">
      <c r="A148" s="33">
        <v>36</v>
      </c>
      <c r="B148" s="34" t="s">
        <v>36</v>
      </c>
      <c r="C148" s="11" t="s">
        <v>1</v>
      </c>
      <c r="D148" s="1">
        <v>4351</v>
      </c>
      <c r="E148" s="22">
        <v>336</v>
      </c>
    </row>
    <row r="149" spans="1:5" ht="14.15" customHeight="1" x14ac:dyDescent="0.35">
      <c r="A149" s="33"/>
      <c r="B149" s="34"/>
      <c r="C149" s="11" t="s">
        <v>4</v>
      </c>
      <c r="D149" s="1">
        <v>13554</v>
      </c>
      <c r="E149" s="23"/>
    </row>
    <row r="150" spans="1:5" ht="14.15" customHeight="1" x14ac:dyDescent="0.35">
      <c r="A150" s="33"/>
      <c r="B150" s="34"/>
      <c r="C150" s="11" t="s">
        <v>5</v>
      </c>
      <c r="D150" s="1">
        <v>1551</v>
      </c>
      <c r="E150" s="23"/>
    </row>
    <row r="151" spans="1:5" ht="14.15" customHeight="1" x14ac:dyDescent="0.35">
      <c r="A151" s="33"/>
      <c r="B151" s="34"/>
      <c r="C151" s="11" t="s">
        <v>22</v>
      </c>
      <c r="D151" s="1">
        <v>4009</v>
      </c>
      <c r="E151" s="23"/>
    </row>
    <row r="152" spans="1:5" ht="14.15" customHeight="1" x14ac:dyDescent="0.35">
      <c r="A152" s="33"/>
      <c r="B152" s="34"/>
      <c r="C152" s="11" t="s">
        <v>11</v>
      </c>
      <c r="D152" s="1">
        <v>6966</v>
      </c>
      <c r="E152" s="23"/>
    </row>
    <row r="153" spans="1:5" ht="14.15" customHeight="1" x14ac:dyDescent="0.35">
      <c r="A153" s="33"/>
      <c r="B153" s="34"/>
      <c r="C153" s="11" t="s">
        <v>24</v>
      </c>
      <c r="D153" s="1">
        <v>3217</v>
      </c>
      <c r="E153" s="23"/>
    </row>
    <row r="154" spans="1:5" ht="14.15" customHeight="1" x14ac:dyDescent="0.35">
      <c r="A154" s="14"/>
      <c r="B154" s="4"/>
      <c r="C154" s="9" t="s">
        <v>80</v>
      </c>
      <c r="D154" s="8">
        <f>SUBTOTAL(9,D148:D153)</f>
        <v>33648</v>
      </c>
      <c r="E154" s="24"/>
    </row>
    <row r="155" spans="1:5" ht="14.15" customHeight="1" x14ac:dyDescent="0.35">
      <c r="A155" s="33">
        <v>38</v>
      </c>
      <c r="B155" s="34" t="s">
        <v>66</v>
      </c>
      <c r="C155" s="11" t="s">
        <v>1</v>
      </c>
      <c r="D155" s="1">
        <v>9086</v>
      </c>
      <c r="E155" s="22">
        <v>401</v>
      </c>
    </row>
    <row r="156" spans="1:5" ht="14.15" customHeight="1" x14ac:dyDescent="0.35">
      <c r="A156" s="33"/>
      <c r="B156" s="34"/>
      <c r="C156" s="11" t="s">
        <v>2</v>
      </c>
      <c r="D156" s="1">
        <v>3858</v>
      </c>
      <c r="E156" s="23"/>
    </row>
    <row r="157" spans="1:5" ht="14.15" customHeight="1" x14ac:dyDescent="0.35">
      <c r="A157" s="33"/>
      <c r="B157" s="34"/>
      <c r="C157" s="11" t="s">
        <v>14</v>
      </c>
      <c r="D157" s="1">
        <v>1324</v>
      </c>
      <c r="E157" s="23"/>
    </row>
    <row r="158" spans="1:5" ht="14.15" customHeight="1" x14ac:dyDescent="0.35">
      <c r="A158" s="33"/>
      <c r="B158" s="34"/>
      <c r="C158" s="11" t="s">
        <v>16</v>
      </c>
      <c r="D158" s="1">
        <v>1805</v>
      </c>
      <c r="E158" s="23"/>
    </row>
    <row r="159" spans="1:5" ht="14.15" customHeight="1" x14ac:dyDescent="0.35">
      <c r="A159" s="33"/>
      <c r="B159" s="34"/>
      <c r="C159" s="11" t="s">
        <v>6</v>
      </c>
      <c r="D159" s="1">
        <v>2294</v>
      </c>
      <c r="E159" s="23"/>
    </row>
    <row r="160" spans="1:5" ht="14.15" customHeight="1" x14ac:dyDescent="0.35">
      <c r="A160" s="33"/>
      <c r="B160" s="34"/>
      <c r="C160" s="11" t="s">
        <v>19</v>
      </c>
      <c r="D160" s="1">
        <v>1200</v>
      </c>
      <c r="E160" s="23"/>
    </row>
    <row r="161" spans="1:5" ht="14.15" customHeight="1" x14ac:dyDescent="0.35">
      <c r="A161" s="33"/>
      <c r="B161" s="34"/>
      <c r="C161" s="11" t="s">
        <v>20</v>
      </c>
      <c r="D161" s="1">
        <v>3871</v>
      </c>
      <c r="E161" s="23"/>
    </row>
    <row r="162" spans="1:5" ht="14.15" customHeight="1" x14ac:dyDescent="0.35">
      <c r="A162" s="33"/>
      <c r="B162" s="34"/>
      <c r="C162" s="11" t="s">
        <v>21</v>
      </c>
      <c r="D162" s="1">
        <v>2196</v>
      </c>
      <c r="E162" s="23"/>
    </row>
    <row r="163" spans="1:5" ht="14.15" customHeight="1" x14ac:dyDescent="0.35">
      <c r="A163" s="33"/>
      <c r="B163" s="34"/>
      <c r="C163" s="11" t="s">
        <v>22</v>
      </c>
      <c r="D163" s="1">
        <v>3918</v>
      </c>
      <c r="E163" s="23"/>
    </row>
    <row r="164" spans="1:5" ht="14.15" customHeight="1" x14ac:dyDescent="0.35">
      <c r="A164" s="33"/>
      <c r="B164" s="34"/>
      <c r="C164" s="11" t="s">
        <v>10</v>
      </c>
      <c r="D164" s="1">
        <v>1598</v>
      </c>
      <c r="E164" s="23"/>
    </row>
    <row r="165" spans="1:5" ht="14.15" customHeight="1" x14ac:dyDescent="0.35">
      <c r="A165" s="33"/>
      <c r="B165" s="34"/>
      <c r="C165" s="11" t="s">
        <v>23</v>
      </c>
      <c r="D165" s="1">
        <v>987</v>
      </c>
      <c r="E165" s="23"/>
    </row>
    <row r="166" spans="1:5" ht="14.15" customHeight="1" x14ac:dyDescent="0.35">
      <c r="A166" s="33"/>
      <c r="B166" s="34"/>
      <c r="C166" s="11" t="s">
        <v>11</v>
      </c>
      <c r="D166" s="1">
        <v>4007</v>
      </c>
      <c r="E166" s="23"/>
    </row>
    <row r="167" spans="1:5" ht="14.15" customHeight="1" x14ac:dyDescent="0.35">
      <c r="A167" s="33"/>
      <c r="B167" s="34"/>
      <c r="C167" s="11" t="s">
        <v>25</v>
      </c>
      <c r="D167" s="1">
        <v>3994</v>
      </c>
      <c r="E167" s="23"/>
    </row>
    <row r="168" spans="1:5" ht="14.15" customHeight="1" x14ac:dyDescent="0.35">
      <c r="A168" s="14"/>
      <c r="B168" s="4"/>
      <c r="C168" s="9" t="s">
        <v>80</v>
      </c>
      <c r="D168" s="8">
        <f>SUBTOTAL(9,D155:D167)</f>
        <v>40138</v>
      </c>
      <c r="E168" s="24"/>
    </row>
    <row r="169" spans="1:5" ht="14.15" customHeight="1" x14ac:dyDescent="0.35">
      <c r="A169" s="33">
        <v>40</v>
      </c>
      <c r="B169" s="41" t="s">
        <v>37</v>
      </c>
      <c r="C169" s="11" t="s">
        <v>1</v>
      </c>
      <c r="D169" s="1">
        <v>31271</v>
      </c>
      <c r="E169" s="22">
        <v>1196</v>
      </c>
    </row>
    <row r="170" spans="1:5" ht="14.15" customHeight="1" x14ac:dyDescent="0.35">
      <c r="A170" s="33"/>
      <c r="B170" s="41"/>
      <c r="C170" s="11" t="s">
        <v>2</v>
      </c>
      <c r="D170" s="1">
        <v>4282</v>
      </c>
      <c r="E170" s="23"/>
    </row>
    <row r="171" spans="1:5" ht="14.15" customHeight="1" x14ac:dyDescent="0.35">
      <c r="A171" s="33"/>
      <c r="B171" s="41"/>
      <c r="C171" s="11" t="s">
        <v>14</v>
      </c>
      <c r="D171" s="1">
        <v>1364</v>
      </c>
      <c r="E171" s="23"/>
    </row>
    <row r="172" spans="1:5" ht="14.15" customHeight="1" x14ac:dyDescent="0.35">
      <c r="A172" s="33"/>
      <c r="B172" s="41"/>
      <c r="C172" s="11" t="s">
        <v>15</v>
      </c>
      <c r="D172" s="1">
        <v>14863</v>
      </c>
      <c r="E172" s="23"/>
    </row>
    <row r="173" spans="1:5" ht="14.15" customHeight="1" x14ac:dyDescent="0.35">
      <c r="A173" s="33"/>
      <c r="B173" s="41"/>
      <c r="C173" s="11" t="s">
        <v>3</v>
      </c>
      <c r="D173" s="1">
        <v>6007</v>
      </c>
      <c r="E173" s="23"/>
    </row>
    <row r="174" spans="1:5" ht="14.15" customHeight="1" x14ac:dyDescent="0.35">
      <c r="A174" s="33"/>
      <c r="B174" s="41"/>
      <c r="C174" s="11" t="s">
        <v>4</v>
      </c>
      <c r="D174" s="1">
        <v>4172</v>
      </c>
      <c r="E174" s="23"/>
    </row>
    <row r="175" spans="1:5" ht="14.15" customHeight="1" x14ac:dyDescent="0.35">
      <c r="A175" s="33"/>
      <c r="B175" s="41"/>
      <c r="C175" s="11" t="s">
        <v>5</v>
      </c>
      <c r="D175" s="1">
        <v>4582</v>
      </c>
      <c r="E175" s="23"/>
    </row>
    <row r="176" spans="1:5" ht="14.15" customHeight="1" x14ac:dyDescent="0.35">
      <c r="A176" s="33"/>
      <c r="B176" s="41"/>
      <c r="C176" s="11" t="s">
        <v>20</v>
      </c>
      <c r="D176" s="1">
        <v>6535</v>
      </c>
      <c r="E176" s="23"/>
    </row>
    <row r="177" spans="1:5" ht="14.15" customHeight="1" x14ac:dyDescent="0.35">
      <c r="A177" s="33"/>
      <c r="B177" s="41"/>
      <c r="C177" s="11" t="s">
        <v>8</v>
      </c>
      <c r="D177" s="1">
        <v>2946</v>
      </c>
      <c r="E177" s="23"/>
    </row>
    <row r="178" spans="1:5" ht="14.15" customHeight="1" x14ac:dyDescent="0.35">
      <c r="A178" s="33"/>
      <c r="B178" s="41"/>
      <c r="C178" s="11" t="s">
        <v>22</v>
      </c>
      <c r="D178" s="1">
        <v>7968</v>
      </c>
      <c r="E178" s="23"/>
    </row>
    <row r="179" spans="1:5" ht="14.15" customHeight="1" x14ac:dyDescent="0.35">
      <c r="A179" s="33"/>
      <c r="B179" s="41"/>
      <c r="C179" s="11" t="s">
        <v>9</v>
      </c>
      <c r="D179" s="1">
        <v>4626</v>
      </c>
      <c r="E179" s="23"/>
    </row>
    <row r="180" spans="1:5" ht="14.15" customHeight="1" x14ac:dyDescent="0.35">
      <c r="A180" s="33"/>
      <c r="B180" s="41"/>
      <c r="C180" s="11" t="s">
        <v>10</v>
      </c>
      <c r="D180" s="1">
        <v>2229</v>
      </c>
      <c r="E180" s="23"/>
    </row>
    <row r="181" spans="1:5" ht="14.15" customHeight="1" x14ac:dyDescent="0.35">
      <c r="A181" s="33"/>
      <c r="B181" s="41"/>
      <c r="C181" s="11" t="s">
        <v>11</v>
      </c>
      <c r="D181" s="1">
        <v>5121</v>
      </c>
      <c r="E181" s="23"/>
    </row>
    <row r="182" spans="1:5" ht="14.15" customHeight="1" x14ac:dyDescent="0.35">
      <c r="A182" s="33"/>
      <c r="B182" s="41"/>
      <c r="C182" s="11" t="s">
        <v>24</v>
      </c>
      <c r="D182" s="1">
        <v>11787</v>
      </c>
      <c r="E182" s="23"/>
    </row>
    <row r="183" spans="1:5" ht="14.15" customHeight="1" x14ac:dyDescent="0.35">
      <c r="A183" s="33"/>
      <c r="B183" s="41"/>
      <c r="C183" s="11" t="s">
        <v>25</v>
      </c>
      <c r="D183" s="1">
        <v>11914</v>
      </c>
      <c r="E183" s="23"/>
    </row>
    <row r="184" spans="1:5" ht="14.15" customHeight="1" x14ac:dyDescent="0.35">
      <c r="A184" s="14"/>
      <c r="B184" s="4"/>
      <c r="C184" s="9" t="s">
        <v>80</v>
      </c>
      <c r="D184" s="8">
        <f>SUBTOTAL(9,D169:D183)</f>
        <v>119667</v>
      </c>
      <c r="E184" s="24"/>
    </row>
    <row r="185" spans="1:5" ht="14.15" customHeight="1" x14ac:dyDescent="0.35">
      <c r="A185" s="33">
        <v>41</v>
      </c>
      <c r="B185" s="34" t="s">
        <v>38</v>
      </c>
      <c r="C185" s="11" t="s">
        <v>1</v>
      </c>
      <c r="D185" s="1">
        <v>74663</v>
      </c>
      <c r="E185" s="22">
        <v>1315</v>
      </c>
    </row>
    <row r="186" spans="1:5" ht="14.15" customHeight="1" x14ac:dyDescent="0.35">
      <c r="A186" s="33"/>
      <c r="B186" s="34"/>
      <c r="C186" s="11" t="s">
        <v>2</v>
      </c>
      <c r="D186" s="1">
        <v>13624</v>
      </c>
      <c r="E186" s="23"/>
    </row>
    <row r="187" spans="1:5" ht="14.15" customHeight="1" x14ac:dyDescent="0.35">
      <c r="A187" s="33"/>
      <c r="B187" s="34"/>
      <c r="C187" s="11" t="s">
        <v>14</v>
      </c>
      <c r="D187" s="1">
        <v>1297</v>
      </c>
      <c r="E187" s="23"/>
    </row>
    <row r="188" spans="1:5" ht="14.15" customHeight="1" x14ac:dyDescent="0.35">
      <c r="A188" s="33"/>
      <c r="B188" s="34"/>
      <c r="C188" s="11" t="s">
        <v>15</v>
      </c>
      <c r="D188" s="1">
        <v>3877</v>
      </c>
      <c r="E188" s="23"/>
    </row>
    <row r="189" spans="1:5" ht="14.15" customHeight="1" x14ac:dyDescent="0.35">
      <c r="A189" s="33"/>
      <c r="B189" s="34"/>
      <c r="C189" s="11" t="s">
        <v>3</v>
      </c>
      <c r="D189" s="1">
        <v>4041</v>
      </c>
      <c r="E189" s="23"/>
    </row>
    <row r="190" spans="1:5" ht="14.15" customHeight="1" x14ac:dyDescent="0.35">
      <c r="A190" s="33"/>
      <c r="B190" s="34"/>
      <c r="C190" s="11" t="s">
        <v>17</v>
      </c>
      <c r="D190" s="1">
        <v>6440</v>
      </c>
      <c r="E190" s="23"/>
    </row>
    <row r="191" spans="1:5" ht="14.15" customHeight="1" x14ac:dyDescent="0.35">
      <c r="A191" s="33"/>
      <c r="B191" s="34"/>
      <c r="C191" s="11" t="s">
        <v>7</v>
      </c>
      <c r="D191" s="1">
        <v>3798</v>
      </c>
      <c r="E191" s="23"/>
    </row>
    <row r="192" spans="1:5" ht="14.15" customHeight="1" x14ac:dyDescent="0.35">
      <c r="A192" s="33"/>
      <c r="B192" s="34"/>
      <c r="C192" s="11" t="s">
        <v>8</v>
      </c>
      <c r="D192" s="1">
        <v>2035</v>
      </c>
      <c r="E192" s="23"/>
    </row>
    <row r="193" spans="1:5" ht="14.15" customHeight="1" x14ac:dyDescent="0.35">
      <c r="A193" s="33"/>
      <c r="B193" s="34"/>
      <c r="C193" s="11" t="s">
        <v>21</v>
      </c>
      <c r="D193" s="1">
        <v>5116</v>
      </c>
      <c r="E193" s="23"/>
    </row>
    <row r="194" spans="1:5" ht="14.15" customHeight="1" x14ac:dyDescent="0.35">
      <c r="A194" s="33"/>
      <c r="B194" s="34"/>
      <c r="C194" s="11" t="s">
        <v>22</v>
      </c>
      <c r="D194" s="1">
        <v>3966</v>
      </c>
      <c r="E194" s="23"/>
    </row>
    <row r="195" spans="1:5" ht="14.15" customHeight="1" x14ac:dyDescent="0.35">
      <c r="A195" s="33"/>
      <c r="B195" s="34"/>
      <c r="C195" s="11" t="s">
        <v>9</v>
      </c>
      <c r="D195" s="1">
        <v>2772</v>
      </c>
      <c r="E195" s="23"/>
    </row>
    <row r="196" spans="1:5" ht="14.15" customHeight="1" x14ac:dyDescent="0.35">
      <c r="A196" s="33"/>
      <c r="B196" s="34"/>
      <c r="C196" s="11" t="s">
        <v>11</v>
      </c>
      <c r="D196" s="1">
        <v>5472</v>
      </c>
      <c r="E196" s="23"/>
    </row>
    <row r="197" spans="1:5" ht="14.15" customHeight="1" x14ac:dyDescent="0.35">
      <c r="A197" s="33"/>
      <c r="B197" s="34"/>
      <c r="C197" s="11" t="s">
        <v>12</v>
      </c>
      <c r="D197" s="1">
        <v>592</v>
      </c>
      <c r="E197" s="23"/>
    </row>
    <row r="198" spans="1:5" ht="14.15" customHeight="1" x14ac:dyDescent="0.35">
      <c r="A198" s="33"/>
      <c r="B198" s="34"/>
      <c r="C198" s="11" t="s">
        <v>25</v>
      </c>
      <c r="D198" s="1">
        <v>3848</v>
      </c>
      <c r="E198" s="23"/>
    </row>
    <row r="199" spans="1:5" ht="14.15" customHeight="1" x14ac:dyDescent="0.35">
      <c r="A199" s="14"/>
      <c r="B199" s="4"/>
      <c r="C199" s="9" t="s">
        <v>80</v>
      </c>
      <c r="D199" s="8">
        <f>SUBTOTAL(9,D185:D198)</f>
        <v>131541</v>
      </c>
      <c r="E199" s="24"/>
    </row>
    <row r="200" spans="1:5" ht="14.15" customHeight="1" x14ac:dyDescent="0.35">
      <c r="A200" s="33">
        <v>47</v>
      </c>
      <c r="B200" s="34" t="s">
        <v>39</v>
      </c>
      <c r="C200" s="11" t="s">
        <v>1</v>
      </c>
      <c r="D200" s="1">
        <v>11482</v>
      </c>
      <c r="E200" s="22">
        <v>494</v>
      </c>
    </row>
    <row r="201" spans="1:5" ht="14.15" customHeight="1" x14ac:dyDescent="0.35">
      <c r="A201" s="33"/>
      <c r="B201" s="34"/>
      <c r="C201" s="11" t="s">
        <v>2</v>
      </c>
      <c r="D201" s="1">
        <v>3979</v>
      </c>
      <c r="E201" s="23"/>
    </row>
    <row r="202" spans="1:5" ht="14.15" customHeight="1" x14ac:dyDescent="0.35">
      <c r="A202" s="33"/>
      <c r="B202" s="34"/>
      <c r="C202" s="11" t="s">
        <v>14</v>
      </c>
      <c r="D202" s="1">
        <v>1394</v>
      </c>
      <c r="E202" s="23"/>
    </row>
    <row r="203" spans="1:5" ht="14.15" customHeight="1" x14ac:dyDescent="0.35">
      <c r="A203" s="33"/>
      <c r="B203" s="34"/>
      <c r="C203" s="11" t="s">
        <v>15</v>
      </c>
      <c r="D203" s="1">
        <v>3734</v>
      </c>
      <c r="E203" s="23"/>
    </row>
    <row r="204" spans="1:5" ht="14.15" customHeight="1" x14ac:dyDescent="0.35">
      <c r="A204" s="33"/>
      <c r="B204" s="34"/>
      <c r="C204" s="11" t="s">
        <v>3</v>
      </c>
      <c r="D204" s="1">
        <v>6081</v>
      </c>
      <c r="E204" s="23"/>
    </row>
    <row r="205" spans="1:5" ht="14.15" customHeight="1" x14ac:dyDescent="0.35">
      <c r="A205" s="33"/>
      <c r="B205" s="34"/>
      <c r="C205" s="11" t="s">
        <v>4</v>
      </c>
      <c r="D205" s="1">
        <v>3589</v>
      </c>
      <c r="E205" s="23"/>
    </row>
    <row r="206" spans="1:5" ht="14.15" customHeight="1" x14ac:dyDescent="0.35">
      <c r="A206" s="33"/>
      <c r="B206" s="34"/>
      <c r="C206" s="11" t="s">
        <v>19</v>
      </c>
      <c r="D206" s="1">
        <v>1101</v>
      </c>
      <c r="E206" s="23"/>
    </row>
    <row r="207" spans="1:5" ht="14.15" customHeight="1" x14ac:dyDescent="0.35">
      <c r="A207" s="33"/>
      <c r="B207" s="34"/>
      <c r="C207" s="11" t="s">
        <v>20</v>
      </c>
      <c r="D207" s="1">
        <v>3915</v>
      </c>
      <c r="E207" s="23"/>
    </row>
    <row r="208" spans="1:5" ht="14.15" customHeight="1" x14ac:dyDescent="0.35">
      <c r="A208" s="33"/>
      <c r="B208" s="34"/>
      <c r="C208" s="11" t="s">
        <v>8</v>
      </c>
      <c r="D208" s="1">
        <v>2066</v>
      </c>
      <c r="E208" s="23"/>
    </row>
    <row r="209" spans="1:5" ht="14.15" customHeight="1" x14ac:dyDescent="0.35">
      <c r="A209" s="33"/>
      <c r="B209" s="34"/>
      <c r="C209" s="11" t="s">
        <v>21</v>
      </c>
      <c r="D209" s="1">
        <v>2228</v>
      </c>
      <c r="E209" s="23"/>
    </row>
    <row r="210" spans="1:5" ht="14.15" customHeight="1" x14ac:dyDescent="0.35">
      <c r="A210" s="33"/>
      <c r="B210" s="34"/>
      <c r="C210" s="11" t="s">
        <v>23</v>
      </c>
      <c r="D210" s="1">
        <v>1011</v>
      </c>
      <c r="E210" s="23"/>
    </row>
    <row r="211" spans="1:5" ht="14.15" customHeight="1" x14ac:dyDescent="0.35">
      <c r="A211" s="33"/>
      <c r="B211" s="34"/>
      <c r="C211" s="11" t="s">
        <v>11</v>
      </c>
      <c r="D211" s="1">
        <v>8861</v>
      </c>
      <c r="E211" s="23"/>
    </row>
    <row r="212" spans="1:5" ht="14.15" customHeight="1" x14ac:dyDescent="0.35">
      <c r="A212" s="14"/>
      <c r="B212" s="4"/>
      <c r="C212" s="9" t="s">
        <v>80</v>
      </c>
      <c r="D212" s="8">
        <f>SUBTOTAL(9,D200:D211)</f>
        <v>49441</v>
      </c>
      <c r="E212" s="24"/>
    </row>
    <row r="213" spans="1:5" ht="14.15" customHeight="1" x14ac:dyDescent="0.35">
      <c r="A213" s="33">
        <v>50</v>
      </c>
      <c r="B213" s="34" t="s">
        <v>40</v>
      </c>
      <c r="C213" s="11" t="s">
        <v>1</v>
      </c>
      <c r="D213" s="1">
        <v>24782</v>
      </c>
      <c r="E213" s="22">
        <v>1106</v>
      </c>
    </row>
    <row r="214" spans="1:5" ht="14.15" customHeight="1" x14ac:dyDescent="0.35">
      <c r="A214" s="33"/>
      <c r="B214" s="34"/>
      <c r="C214" s="11" t="s">
        <v>2</v>
      </c>
      <c r="D214" s="1">
        <v>14848</v>
      </c>
      <c r="E214" s="23"/>
    </row>
    <row r="215" spans="1:5" ht="14.15" customHeight="1" x14ac:dyDescent="0.35">
      <c r="A215" s="33"/>
      <c r="B215" s="34"/>
      <c r="C215" s="11" t="s">
        <v>14</v>
      </c>
      <c r="D215" s="1">
        <v>1437</v>
      </c>
      <c r="E215" s="23"/>
    </row>
    <row r="216" spans="1:5" ht="14.15" customHeight="1" x14ac:dyDescent="0.35">
      <c r="A216" s="33"/>
      <c r="B216" s="34"/>
      <c r="C216" s="11" t="s">
        <v>15</v>
      </c>
      <c r="D216" s="1">
        <v>3536</v>
      </c>
      <c r="E216" s="23"/>
    </row>
    <row r="217" spans="1:5" ht="14.15" customHeight="1" x14ac:dyDescent="0.35">
      <c r="A217" s="33"/>
      <c r="B217" s="34"/>
      <c r="C217" s="11" t="s">
        <v>3</v>
      </c>
      <c r="D217" s="1">
        <v>5884</v>
      </c>
      <c r="E217" s="23"/>
    </row>
    <row r="218" spans="1:5" ht="14.15" customHeight="1" x14ac:dyDescent="0.35">
      <c r="A218" s="33"/>
      <c r="B218" s="34"/>
      <c r="C218" s="11" t="s">
        <v>4</v>
      </c>
      <c r="D218" s="1">
        <v>3567</v>
      </c>
      <c r="E218" s="23"/>
    </row>
    <row r="219" spans="1:5" ht="14.15" customHeight="1" x14ac:dyDescent="0.35">
      <c r="A219" s="33"/>
      <c r="B219" s="34"/>
      <c r="C219" s="11" t="s">
        <v>17</v>
      </c>
      <c r="D219" s="1">
        <v>4947</v>
      </c>
      <c r="E219" s="23"/>
    </row>
    <row r="220" spans="1:5" ht="14.15" customHeight="1" x14ac:dyDescent="0.35">
      <c r="A220" s="33"/>
      <c r="B220" s="34"/>
      <c r="C220" s="11" t="s">
        <v>5</v>
      </c>
      <c r="D220" s="1">
        <v>1221</v>
      </c>
      <c r="E220" s="23"/>
    </row>
    <row r="221" spans="1:5" ht="14.15" customHeight="1" x14ac:dyDescent="0.35">
      <c r="A221" s="33"/>
      <c r="B221" s="34"/>
      <c r="C221" s="11" t="s">
        <v>6</v>
      </c>
      <c r="D221" s="1">
        <v>2478</v>
      </c>
      <c r="E221" s="23"/>
    </row>
    <row r="222" spans="1:5" ht="14.15" customHeight="1" x14ac:dyDescent="0.35">
      <c r="A222" s="33"/>
      <c r="B222" s="34"/>
      <c r="C222" s="11" t="s">
        <v>18</v>
      </c>
      <c r="D222" s="1">
        <v>1156</v>
      </c>
      <c r="E222" s="23"/>
    </row>
    <row r="223" spans="1:5" ht="14.15" customHeight="1" x14ac:dyDescent="0.35">
      <c r="A223" s="33"/>
      <c r="B223" s="34"/>
      <c r="C223" s="11" t="s">
        <v>20</v>
      </c>
      <c r="D223" s="1">
        <v>3979</v>
      </c>
      <c r="E223" s="23"/>
    </row>
    <row r="224" spans="1:5" ht="14.15" customHeight="1" x14ac:dyDescent="0.35">
      <c r="A224" s="33"/>
      <c r="B224" s="34"/>
      <c r="C224" s="11" t="s">
        <v>8</v>
      </c>
      <c r="D224" s="1">
        <v>2007</v>
      </c>
      <c r="E224" s="23"/>
    </row>
    <row r="225" spans="1:5" ht="14.15" customHeight="1" x14ac:dyDescent="0.35">
      <c r="A225" s="33"/>
      <c r="B225" s="34"/>
      <c r="C225" s="11" t="s">
        <v>21</v>
      </c>
      <c r="D225" s="1">
        <v>2266</v>
      </c>
      <c r="E225" s="23"/>
    </row>
    <row r="226" spans="1:5" ht="14.15" customHeight="1" x14ac:dyDescent="0.35">
      <c r="A226" s="33"/>
      <c r="B226" s="34"/>
      <c r="C226" s="11" t="s">
        <v>9</v>
      </c>
      <c r="D226" s="1">
        <v>2247</v>
      </c>
      <c r="E226" s="23"/>
    </row>
    <row r="227" spans="1:5" ht="14.15" customHeight="1" x14ac:dyDescent="0.35">
      <c r="A227" s="33"/>
      <c r="B227" s="34"/>
      <c r="C227" s="11" t="s">
        <v>11</v>
      </c>
      <c r="D227" s="1">
        <v>31842</v>
      </c>
      <c r="E227" s="23"/>
    </row>
    <row r="228" spans="1:5" ht="14.15" customHeight="1" x14ac:dyDescent="0.35">
      <c r="A228" s="33"/>
      <c r="B228" s="34"/>
      <c r="C228" s="11" t="s">
        <v>25</v>
      </c>
      <c r="D228" s="1">
        <v>4446</v>
      </c>
      <c r="E228" s="23"/>
    </row>
    <row r="229" spans="1:5" ht="14.15" customHeight="1" x14ac:dyDescent="0.35">
      <c r="A229" s="14"/>
      <c r="B229" s="4"/>
      <c r="C229" s="9" t="s">
        <v>80</v>
      </c>
      <c r="D229" s="8">
        <f>SUBTOTAL(9,D213:D228)</f>
        <v>110643</v>
      </c>
      <c r="E229" s="24"/>
    </row>
    <row r="230" spans="1:5" ht="14.15" customHeight="1" x14ac:dyDescent="0.35">
      <c r="A230" s="33">
        <v>54</v>
      </c>
      <c r="B230" s="34" t="s">
        <v>41</v>
      </c>
      <c r="C230" s="11" t="s">
        <v>1</v>
      </c>
      <c r="D230" s="1">
        <v>6107</v>
      </c>
      <c r="E230" s="22">
        <v>444</v>
      </c>
    </row>
    <row r="231" spans="1:5" ht="14.15" customHeight="1" x14ac:dyDescent="0.35">
      <c r="A231" s="33"/>
      <c r="B231" s="34"/>
      <c r="C231" s="11" t="s">
        <v>2</v>
      </c>
      <c r="D231" s="1">
        <v>3886</v>
      </c>
      <c r="E231" s="23"/>
    </row>
    <row r="232" spans="1:5" ht="14.15" customHeight="1" x14ac:dyDescent="0.35">
      <c r="A232" s="33"/>
      <c r="B232" s="34"/>
      <c r="C232" s="11" t="s">
        <v>15</v>
      </c>
      <c r="D232" s="1">
        <v>3606</v>
      </c>
      <c r="E232" s="23"/>
    </row>
    <row r="233" spans="1:5" ht="14.15" customHeight="1" x14ac:dyDescent="0.35">
      <c r="A233" s="33"/>
      <c r="B233" s="34"/>
      <c r="C233" s="11" t="s">
        <v>16</v>
      </c>
      <c r="D233" s="1">
        <v>1958</v>
      </c>
      <c r="E233" s="23"/>
    </row>
    <row r="234" spans="1:5" ht="14.15" customHeight="1" x14ac:dyDescent="0.35">
      <c r="A234" s="33"/>
      <c r="B234" s="34"/>
      <c r="C234" s="11" t="s">
        <v>3</v>
      </c>
      <c r="D234" s="1">
        <v>3984</v>
      </c>
      <c r="E234" s="23"/>
    </row>
    <row r="235" spans="1:5" ht="14.15" customHeight="1" x14ac:dyDescent="0.35">
      <c r="A235" s="33"/>
      <c r="B235" s="34"/>
      <c r="C235" s="11" t="s">
        <v>4</v>
      </c>
      <c r="D235" s="1">
        <v>3493</v>
      </c>
      <c r="E235" s="23"/>
    </row>
    <row r="236" spans="1:5" ht="14.15" customHeight="1" x14ac:dyDescent="0.35">
      <c r="A236" s="33"/>
      <c r="B236" s="34"/>
      <c r="C236" s="11" t="s">
        <v>7</v>
      </c>
      <c r="D236" s="1">
        <v>3901</v>
      </c>
      <c r="E236" s="23"/>
    </row>
    <row r="237" spans="1:5" ht="14.15" customHeight="1" x14ac:dyDescent="0.35">
      <c r="A237" s="33"/>
      <c r="B237" s="34"/>
      <c r="C237" s="11" t="s">
        <v>22</v>
      </c>
      <c r="D237" s="1">
        <v>7526</v>
      </c>
      <c r="E237" s="23"/>
    </row>
    <row r="238" spans="1:5" ht="14.15" customHeight="1" x14ac:dyDescent="0.35">
      <c r="A238" s="33"/>
      <c r="B238" s="34"/>
      <c r="C238" s="11" t="s">
        <v>10</v>
      </c>
      <c r="D238" s="1">
        <v>1552</v>
      </c>
      <c r="E238" s="23"/>
    </row>
    <row r="239" spans="1:5" ht="14.15" customHeight="1" x14ac:dyDescent="0.35">
      <c r="A239" s="33"/>
      <c r="B239" s="34"/>
      <c r="C239" s="11" t="s">
        <v>23</v>
      </c>
      <c r="D239" s="1">
        <v>1040</v>
      </c>
      <c r="E239" s="23"/>
    </row>
    <row r="240" spans="1:5" ht="14.15" customHeight="1" x14ac:dyDescent="0.35">
      <c r="A240" s="33"/>
      <c r="B240" s="34"/>
      <c r="C240" s="11" t="s">
        <v>24</v>
      </c>
      <c r="D240" s="1">
        <v>3044</v>
      </c>
      <c r="E240" s="23"/>
    </row>
    <row r="241" spans="1:5" ht="14.15" customHeight="1" x14ac:dyDescent="0.35">
      <c r="A241" s="33"/>
      <c r="B241" s="34"/>
      <c r="C241" s="11" t="s">
        <v>12</v>
      </c>
      <c r="D241" s="1">
        <v>556</v>
      </c>
      <c r="E241" s="23"/>
    </row>
    <row r="242" spans="1:5" ht="14.15" customHeight="1" x14ac:dyDescent="0.35">
      <c r="A242" s="33"/>
      <c r="B242" s="34"/>
      <c r="C242" s="11" t="s">
        <v>25</v>
      </c>
      <c r="D242" s="1">
        <v>3768</v>
      </c>
      <c r="E242" s="23"/>
    </row>
    <row r="243" spans="1:5" ht="14.15" customHeight="1" x14ac:dyDescent="0.35">
      <c r="A243" s="14"/>
      <c r="B243" s="4"/>
      <c r="C243" s="9" t="s">
        <v>80</v>
      </c>
      <c r="D243" s="8">
        <f>SUBTOTAL(9,D230:D242)</f>
        <v>44421</v>
      </c>
      <c r="E243" s="24"/>
    </row>
    <row r="244" spans="1:5" ht="14.15" customHeight="1" x14ac:dyDescent="0.35">
      <c r="A244" s="33">
        <v>57</v>
      </c>
      <c r="B244" s="34" t="s">
        <v>67</v>
      </c>
      <c r="C244" s="11" t="s">
        <v>14</v>
      </c>
      <c r="D244" s="1">
        <v>1282</v>
      </c>
      <c r="E244" s="22">
        <v>119</v>
      </c>
    </row>
    <row r="245" spans="1:5" ht="14.15" customHeight="1" x14ac:dyDescent="0.35">
      <c r="A245" s="33"/>
      <c r="B245" s="34"/>
      <c r="C245" s="11" t="s">
        <v>3</v>
      </c>
      <c r="D245" s="1">
        <v>4096</v>
      </c>
      <c r="E245" s="23"/>
    </row>
    <row r="246" spans="1:5" ht="14.15" customHeight="1" x14ac:dyDescent="0.35">
      <c r="A246" s="33"/>
      <c r="B246" s="34"/>
      <c r="C246" s="11" t="s">
        <v>5</v>
      </c>
      <c r="D246" s="1">
        <v>1738</v>
      </c>
      <c r="E246" s="23"/>
    </row>
    <row r="247" spans="1:5" ht="14.15" customHeight="1" x14ac:dyDescent="0.35">
      <c r="A247" s="33"/>
      <c r="B247" s="34"/>
      <c r="C247" s="11" t="s">
        <v>10</v>
      </c>
      <c r="D247" s="1">
        <v>1577</v>
      </c>
      <c r="E247" s="23"/>
    </row>
    <row r="248" spans="1:5" ht="14.15" customHeight="1" x14ac:dyDescent="0.35">
      <c r="A248" s="33"/>
      <c r="B248" s="34"/>
      <c r="C248" s="11" t="s">
        <v>24</v>
      </c>
      <c r="D248" s="1">
        <v>3233</v>
      </c>
      <c r="E248" s="23"/>
    </row>
    <row r="249" spans="1:5" ht="14.15" customHeight="1" x14ac:dyDescent="0.35">
      <c r="A249" s="14"/>
      <c r="B249" s="4"/>
      <c r="C249" s="9" t="s">
        <v>80</v>
      </c>
      <c r="D249" s="8">
        <f>SUBTOTAL(9,D244:D248)</f>
        <v>11926</v>
      </c>
      <c r="E249" s="24"/>
    </row>
    <row r="250" spans="1:5" ht="14.15" customHeight="1" x14ac:dyDescent="0.35">
      <c r="A250" s="33">
        <v>61</v>
      </c>
      <c r="B250" s="34" t="s">
        <v>42</v>
      </c>
      <c r="C250" s="11" t="s">
        <v>1</v>
      </c>
      <c r="D250" s="1">
        <v>7161</v>
      </c>
      <c r="E250" s="22">
        <v>262</v>
      </c>
    </row>
    <row r="251" spans="1:5" ht="14.15" customHeight="1" x14ac:dyDescent="0.35">
      <c r="A251" s="33"/>
      <c r="B251" s="34"/>
      <c r="C251" s="11" t="s">
        <v>2</v>
      </c>
      <c r="D251" s="1">
        <v>3852</v>
      </c>
      <c r="E251" s="23"/>
    </row>
    <row r="252" spans="1:5" ht="14.15" customHeight="1" x14ac:dyDescent="0.35">
      <c r="A252" s="33"/>
      <c r="B252" s="34"/>
      <c r="C252" s="11" t="s">
        <v>3</v>
      </c>
      <c r="D252" s="1">
        <v>3905</v>
      </c>
      <c r="E252" s="23"/>
    </row>
    <row r="253" spans="1:5" ht="14.15" customHeight="1" x14ac:dyDescent="0.35">
      <c r="A253" s="33"/>
      <c r="B253" s="34"/>
      <c r="C253" s="11" t="s">
        <v>19</v>
      </c>
      <c r="D253" s="1">
        <v>1110</v>
      </c>
      <c r="E253" s="23"/>
    </row>
    <row r="254" spans="1:5" ht="14.15" customHeight="1" x14ac:dyDescent="0.35">
      <c r="A254" s="33"/>
      <c r="B254" s="34"/>
      <c r="C254" s="11" t="s">
        <v>8</v>
      </c>
      <c r="D254" s="1">
        <v>2036</v>
      </c>
      <c r="E254" s="23"/>
    </row>
    <row r="255" spans="1:5" ht="14.15" customHeight="1" x14ac:dyDescent="0.35">
      <c r="A255" s="33"/>
      <c r="B255" s="34"/>
      <c r="C255" s="11" t="s">
        <v>21</v>
      </c>
      <c r="D255" s="1">
        <v>2168</v>
      </c>
      <c r="E255" s="23"/>
    </row>
    <row r="256" spans="1:5" ht="14.15" customHeight="1" x14ac:dyDescent="0.35">
      <c r="A256" s="33"/>
      <c r="B256" s="34"/>
      <c r="C256" s="11" t="s">
        <v>23</v>
      </c>
      <c r="D256" s="1">
        <v>1009</v>
      </c>
      <c r="E256" s="23"/>
    </row>
    <row r="257" spans="1:5" ht="14.15" customHeight="1" x14ac:dyDescent="0.35">
      <c r="A257" s="33"/>
      <c r="B257" s="34"/>
      <c r="C257" s="11" t="s">
        <v>11</v>
      </c>
      <c r="D257" s="1">
        <v>4360</v>
      </c>
      <c r="E257" s="23"/>
    </row>
    <row r="258" spans="1:5" ht="14.15" customHeight="1" x14ac:dyDescent="0.35">
      <c r="A258" s="33"/>
      <c r="B258" s="34"/>
      <c r="C258" s="11" t="s">
        <v>12</v>
      </c>
      <c r="D258" s="1">
        <v>643</v>
      </c>
      <c r="E258" s="23"/>
    </row>
    <row r="259" spans="1:5" ht="14.15" customHeight="1" x14ac:dyDescent="0.35">
      <c r="A259" s="14"/>
      <c r="B259" s="4"/>
      <c r="C259" s="9" t="s">
        <v>80</v>
      </c>
      <c r="D259" s="8">
        <f>SUBTOTAL(9,D250:D258)</f>
        <v>26244</v>
      </c>
      <c r="E259" s="24"/>
    </row>
    <row r="260" spans="1:5" ht="14.15" customHeight="1" x14ac:dyDescent="0.35">
      <c r="A260" s="33">
        <v>64</v>
      </c>
      <c r="B260" s="34" t="s">
        <v>43</v>
      </c>
      <c r="C260" s="11" t="s">
        <v>1</v>
      </c>
      <c r="D260" s="1">
        <v>42812</v>
      </c>
      <c r="E260" s="22">
        <v>1723</v>
      </c>
    </row>
    <row r="261" spans="1:5" ht="14.15" customHeight="1" x14ac:dyDescent="0.35">
      <c r="A261" s="33"/>
      <c r="B261" s="34"/>
      <c r="C261" s="11" t="s">
        <v>2</v>
      </c>
      <c r="D261" s="1">
        <v>18398</v>
      </c>
      <c r="E261" s="23"/>
    </row>
    <row r="262" spans="1:5" ht="14.15" customHeight="1" x14ac:dyDescent="0.35">
      <c r="A262" s="33"/>
      <c r="B262" s="34"/>
      <c r="C262" s="11" t="s">
        <v>14</v>
      </c>
      <c r="D262" s="1">
        <v>2239</v>
      </c>
      <c r="E262" s="23"/>
    </row>
    <row r="263" spans="1:5" ht="14.15" customHeight="1" x14ac:dyDescent="0.35">
      <c r="A263" s="33"/>
      <c r="B263" s="34"/>
      <c r="C263" s="11" t="s">
        <v>15</v>
      </c>
      <c r="D263" s="1">
        <v>5459</v>
      </c>
      <c r="E263" s="23"/>
    </row>
    <row r="264" spans="1:5" ht="14.15" customHeight="1" x14ac:dyDescent="0.35">
      <c r="A264" s="33"/>
      <c r="B264" s="34"/>
      <c r="C264" s="11" t="s">
        <v>16</v>
      </c>
      <c r="D264" s="1">
        <v>2634</v>
      </c>
      <c r="E264" s="23"/>
    </row>
    <row r="265" spans="1:5" ht="14.15" customHeight="1" x14ac:dyDescent="0.35">
      <c r="A265" s="33"/>
      <c r="B265" s="34"/>
      <c r="C265" s="11" t="s">
        <v>3</v>
      </c>
      <c r="D265" s="1">
        <v>18508</v>
      </c>
      <c r="E265" s="23"/>
    </row>
    <row r="266" spans="1:5" ht="14.15" customHeight="1" x14ac:dyDescent="0.35">
      <c r="A266" s="33"/>
      <c r="B266" s="34"/>
      <c r="C266" s="11" t="s">
        <v>4</v>
      </c>
      <c r="D266" s="1">
        <v>8091</v>
      </c>
      <c r="E266" s="23"/>
    </row>
    <row r="267" spans="1:5" ht="14.15" customHeight="1" x14ac:dyDescent="0.35">
      <c r="A267" s="33"/>
      <c r="B267" s="34"/>
      <c r="C267" s="11" t="s">
        <v>17</v>
      </c>
      <c r="D267" s="1">
        <v>9117</v>
      </c>
      <c r="E267" s="23"/>
    </row>
    <row r="268" spans="1:5" ht="14.15" customHeight="1" x14ac:dyDescent="0.35">
      <c r="A268" s="33"/>
      <c r="B268" s="34"/>
      <c r="C268" s="11" t="s">
        <v>5</v>
      </c>
      <c r="D268" s="1">
        <v>1843</v>
      </c>
      <c r="E268" s="23"/>
    </row>
    <row r="269" spans="1:5" ht="14.15" customHeight="1" x14ac:dyDescent="0.35">
      <c r="A269" s="33"/>
      <c r="B269" s="34"/>
      <c r="C269" s="11" t="s">
        <v>6</v>
      </c>
      <c r="D269" s="1">
        <v>2375</v>
      </c>
      <c r="E269" s="23"/>
    </row>
    <row r="270" spans="1:5" ht="14.15" customHeight="1" x14ac:dyDescent="0.35">
      <c r="A270" s="33"/>
      <c r="B270" s="34"/>
      <c r="C270" s="11" t="s">
        <v>18</v>
      </c>
      <c r="D270" s="1">
        <v>2057</v>
      </c>
      <c r="E270" s="23"/>
    </row>
    <row r="271" spans="1:5" ht="14.15" customHeight="1" x14ac:dyDescent="0.35">
      <c r="A271" s="33"/>
      <c r="B271" s="34"/>
      <c r="C271" s="11" t="s">
        <v>19</v>
      </c>
      <c r="D271" s="1">
        <v>2171</v>
      </c>
      <c r="E271" s="23"/>
    </row>
    <row r="272" spans="1:5" ht="14.15" customHeight="1" x14ac:dyDescent="0.35">
      <c r="A272" s="33"/>
      <c r="B272" s="34"/>
      <c r="C272" s="11" t="s">
        <v>20</v>
      </c>
      <c r="D272" s="1">
        <v>12013</v>
      </c>
      <c r="E272" s="23"/>
    </row>
    <row r="273" spans="1:5" ht="14.15" customHeight="1" x14ac:dyDescent="0.35">
      <c r="A273" s="33"/>
      <c r="B273" s="34"/>
      <c r="C273" s="11" t="s">
        <v>7</v>
      </c>
      <c r="D273" s="1">
        <v>4668</v>
      </c>
      <c r="E273" s="23"/>
    </row>
    <row r="274" spans="1:5" ht="14.15" customHeight="1" x14ac:dyDescent="0.35">
      <c r="A274" s="33"/>
      <c r="B274" s="34"/>
      <c r="C274" s="11" t="s">
        <v>8</v>
      </c>
      <c r="D274" s="1">
        <v>2044</v>
      </c>
      <c r="E274" s="23"/>
    </row>
    <row r="275" spans="1:5" ht="14.15" customHeight="1" x14ac:dyDescent="0.35">
      <c r="A275" s="33"/>
      <c r="B275" s="34"/>
      <c r="C275" s="11" t="s">
        <v>21</v>
      </c>
      <c r="D275" s="1">
        <v>3497</v>
      </c>
      <c r="E275" s="23"/>
    </row>
    <row r="276" spans="1:5" ht="14.15" customHeight="1" x14ac:dyDescent="0.35">
      <c r="A276" s="33"/>
      <c r="B276" s="34"/>
      <c r="C276" s="11" t="s">
        <v>22</v>
      </c>
      <c r="D276" s="1">
        <v>4041</v>
      </c>
      <c r="E276" s="23"/>
    </row>
    <row r="277" spans="1:5" ht="14.15" customHeight="1" x14ac:dyDescent="0.35">
      <c r="A277" s="33"/>
      <c r="B277" s="34"/>
      <c r="C277" s="11" t="s">
        <v>9</v>
      </c>
      <c r="D277" s="1">
        <v>5053</v>
      </c>
      <c r="E277" s="23"/>
    </row>
    <row r="278" spans="1:5" ht="14.15" customHeight="1" x14ac:dyDescent="0.35">
      <c r="A278" s="33"/>
      <c r="B278" s="34"/>
      <c r="C278" s="11" t="s">
        <v>10</v>
      </c>
      <c r="D278" s="1">
        <v>1940</v>
      </c>
      <c r="E278" s="23"/>
    </row>
    <row r="279" spans="1:5" ht="14.15" customHeight="1" x14ac:dyDescent="0.35">
      <c r="A279" s="33"/>
      <c r="B279" s="34"/>
      <c r="C279" s="11" t="s">
        <v>23</v>
      </c>
      <c r="D279" s="1">
        <v>1129</v>
      </c>
      <c r="E279" s="23"/>
    </row>
    <row r="280" spans="1:5" ht="14.15" customHeight="1" x14ac:dyDescent="0.35">
      <c r="A280" s="33"/>
      <c r="B280" s="34"/>
      <c r="C280" s="11" t="s">
        <v>11</v>
      </c>
      <c r="D280" s="1">
        <v>10383</v>
      </c>
      <c r="E280" s="23"/>
    </row>
    <row r="281" spans="1:5" ht="14.15" customHeight="1" x14ac:dyDescent="0.35">
      <c r="A281" s="33"/>
      <c r="B281" s="34"/>
      <c r="C281" s="11" t="s">
        <v>24</v>
      </c>
      <c r="D281" s="1">
        <v>3275</v>
      </c>
      <c r="E281" s="23"/>
    </row>
    <row r="282" spans="1:5" ht="14.15" customHeight="1" x14ac:dyDescent="0.35">
      <c r="A282" s="33"/>
      <c r="B282" s="34"/>
      <c r="C282" s="11" t="s">
        <v>12</v>
      </c>
      <c r="D282" s="1">
        <v>1054</v>
      </c>
      <c r="E282" s="23"/>
    </row>
    <row r="283" spans="1:5" ht="14.15" customHeight="1" x14ac:dyDescent="0.35">
      <c r="A283" s="33"/>
      <c r="B283" s="34"/>
      <c r="C283" s="11" t="s">
        <v>25</v>
      </c>
      <c r="D283" s="1">
        <v>7576</v>
      </c>
      <c r="E283" s="23"/>
    </row>
    <row r="284" spans="1:5" ht="14.15" customHeight="1" x14ac:dyDescent="0.35">
      <c r="A284" s="14"/>
      <c r="B284" s="4"/>
      <c r="C284" s="9" t="s">
        <v>80</v>
      </c>
      <c r="D284" s="8">
        <f>SUBTOTAL(9,D260:D283)</f>
        <v>172377</v>
      </c>
      <c r="E284" s="24"/>
    </row>
    <row r="285" spans="1:5" s="3" customFormat="1" ht="14.15" customHeight="1" x14ac:dyDescent="0.35">
      <c r="A285" s="42">
        <v>65</v>
      </c>
      <c r="B285" s="41" t="s">
        <v>68</v>
      </c>
      <c r="C285" s="12" t="s">
        <v>1</v>
      </c>
      <c r="D285" s="2">
        <v>7167</v>
      </c>
      <c r="E285" s="22">
        <v>230</v>
      </c>
    </row>
    <row r="286" spans="1:5" s="3" customFormat="1" ht="14.15" customHeight="1" x14ac:dyDescent="0.35">
      <c r="A286" s="42"/>
      <c r="B286" s="41"/>
      <c r="C286" s="12" t="s">
        <v>14</v>
      </c>
      <c r="D286" s="2">
        <v>1364</v>
      </c>
      <c r="E286" s="23"/>
    </row>
    <row r="287" spans="1:5" s="3" customFormat="1" ht="14.15" customHeight="1" x14ac:dyDescent="0.35">
      <c r="A287" s="42"/>
      <c r="B287" s="41"/>
      <c r="C287" s="12" t="s">
        <v>3</v>
      </c>
      <c r="D287" s="2">
        <v>3597</v>
      </c>
      <c r="E287" s="23"/>
    </row>
    <row r="288" spans="1:5" s="3" customFormat="1" ht="14.15" customHeight="1" x14ac:dyDescent="0.35">
      <c r="A288" s="42"/>
      <c r="B288" s="41"/>
      <c r="C288" s="12" t="s">
        <v>4</v>
      </c>
      <c r="D288" s="2">
        <v>3395</v>
      </c>
      <c r="E288" s="23"/>
    </row>
    <row r="289" spans="1:5" s="3" customFormat="1" ht="14.15" customHeight="1" x14ac:dyDescent="0.35">
      <c r="A289" s="42"/>
      <c r="B289" s="41"/>
      <c r="C289" s="12" t="s">
        <v>11</v>
      </c>
      <c r="D289" s="2">
        <v>3972</v>
      </c>
      <c r="E289" s="23"/>
    </row>
    <row r="290" spans="1:5" s="3" customFormat="1" ht="14.15" customHeight="1" x14ac:dyDescent="0.35">
      <c r="A290" s="42"/>
      <c r="B290" s="41"/>
      <c r="C290" s="12" t="s">
        <v>24</v>
      </c>
      <c r="D290" s="2">
        <v>3517</v>
      </c>
      <c r="E290" s="23"/>
    </row>
    <row r="291" spans="1:5" s="3" customFormat="1" ht="14.15" customHeight="1" x14ac:dyDescent="0.35">
      <c r="A291" s="14"/>
      <c r="B291" s="4"/>
      <c r="C291" s="9" t="s">
        <v>80</v>
      </c>
      <c r="D291" s="8">
        <f>SUBTOTAL(9,D285:D290)</f>
        <v>23012</v>
      </c>
      <c r="E291" s="24"/>
    </row>
    <row r="292" spans="1:5" ht="14.15" customHeight="1" x14ac:dyDescent="0.35">
      <c r="A292" s="33">
        <v>66</v>
      </c>
      <c r="B292" s="34" t="s">
        <v>44</v>
      </c>
      <c r="C292" s="11" t="s">
        <v>1</v>
      </c>
      <c r="D292" s="1">
        <v>4815</v>
      </c>
      <c r="E292" s="22">
        <v>309</v>
      </c>
    </row>
    <row r="293" spans="1:5" ht="14.15" customHeight="1" x14ac:dyDescent="0.35">
      <c r="A293" s="33"/>
      <c r="B293" s="34"/>
      <c r="C293" s="11" t="s">
        <v>2</v>
      </c>
      <c r="D293" s="1">
        <v>3992</v>
      </c>
      <c r="E293" s="23"/>
    </row>
    <row r="294" spans="1:5" ht="14.15" customHeight="1" x14ac:dyDescent="0.35">
      <c r="A294" s="33"/>
      <c r="B294" s="34"/>
      <c r="C294" s="11" t="s">
        <v>14</v>
      </c>
      <c r="D294" s="1">
        <v>1290</v>
      </c>
      <c r="E294" s="23"/>
    </row>
    <row r="295" spans="1:5" ht="14.15" customHeight="1" x14ac:dyDescent="0.35">
      <c r="A295" s="33"/>
      <c r="B295" s="34"/>
      <c r="C295" s="11" t="s">
        <v>3</v>
      </c>
      <c r="D295" s="1">
        <v>4246</v>
      </c>
      <c r="E295" s="23"/>
    </row>
    <row r="296" spans="1:5" ht="14.15" customHeight="1" x14ac:dyDescent="0.35">
      <c r="A296" s="33"/>
      <c r="B296" s="34"/>
      <c r="C296" s="11" t="s">
        <v>6</v>
      </c>
      <c r="D296" s="1">
        <v>2295</v>
      </c>
      <c r="E296" s="23"/>
    </row>
    <row r="297" spans="1:5" ht="14.15" customHeight="1" x14ac:dyDescent="0.35">
      <c r="A297" s="33"/>
      <c r="B297" s="34"/>
      <c r="C297" s="11" t="s">
        <v>20</v>
      </c>
      <c r="D297" s="1">
        <v>4037</v>
      </c>
      <c r="E297" s="23"/>
    </row>
    <row r="298" spans="1:5" ht="14.15" customHeight="1" x14ac:dyDescent="0.35">
      <c r="A298" s="33"/>
      <c r="B298" s="34"/>
      <c r="C298" s="11" t="s">
        <v>8</v>
      </c>
      <c r="D298" s="1">
        <v>2007</v>
      </c>
      <c r="E298" s="23"/>
    </row>
    <row r="299" spans="1:5" ht="14.15" customHeight="1" x14ac:dyDescent="0.35">
      <c r="A299" s="33"/>
      <c r="B299" s="34"/>
      <c r="C299" s="11" t="s">
        <v>11</v>
      </c>
      <c r="D299" s="1">
        <v>3988</v>
      </c>
      <c r="E299" s="23"/>
    </row>
    <row r="300" spans="1:5" ht="14.15" customHeight="1" x14ac:dyDescent="0.35">
      <c r="A300" s="33"/>
      <c r="B300" s="34"/>
      <c r="C300" s="11" t="s">
        <v>12</v>
      </c>
      <c r="D300" s="1">
        <v>566</v>
      </c>
      <c r="E300" s="23"/>
    </row>
    <row r="301" spans="1:5" ht="14.15" customHeight="1" x14ac:dyDescent="0.35">
      <c r="A301" s="33"/>
      <c r="B301" s="34"/>
      <c r="C301" s="11" t="s">
        <v>25</v>
      </c>
      <c r="D301" s="1">
        <v>3753</v>
      </c>
      <c r="E301" s="23"/>
    </row>
    <row r="302" spans="1:5" ht="14.15" customHeight="1" x14ac:dyDescent="0.35">
      <c r="A302" s="14"/>
      <c r="B302" s="4"/>
      <c r="C302" s="9" t="s">
        <v>80</v>
      </c>
      <c r="D302" s="8">
        <f>SUBTOTAL(9,D292:D301)</f>
        <v>30989</v>
      </c>
      <c r="E302" s="24"/>
    </row>
    <row r="303" spans="1:5" ht="14.15" customHeight="1" x14ac:dyDescent="0.35">
      <c r="A303" s="33">
        <v>67</v>
      </c>
      <c r="B303" s="34" t="s">
        <v>69</v>
      </c>
      <c r="C303" s="11" t="s">
        <v>1</v>
      </c>
      <c r="D303" s="1">
        <v>4570</v>
      </c>
      <c r="E303" s="22">
        <v>465</v>
      </c>
    </row>
    <row r="304" spans="1:5" ht="14.15" customHeight="1" x14ac:dyDescent="0.35">
      <c r="A304" s="33"/>
      <c r="B304" s="34"/>
      <c r="C304" s="11" t="s">
        <v>2</v>
      </c>
      <c r="D304" s="1">
        <v>3932</v>
      </c>
      <c r="E304" s="23"/>
    </row>
    <row r="305" spans="1:5" ht="14.15" customHeight="1" x14ac:dyDescent="0.35">
      <c r="A305" s="33"/>
      <c r="B305" s="34"/>
      <c r="C305" s="11" t="s">
        <v>14</v>
      </c>
      <c r="D305" s="1">
        <v>1286</v>
      </c>
      <c r="E305" s="23"/>
    </row>
    <row r="306" spans="1:5" ht="14.15" customHeight="1" x14ac:dyDescent="0.35">
      <c r="A306" s="33"/>
      <c r="B306" s="34"/>
      <c r="C306" s="11" t="s">
        <v>15</v>
      </c>
      <c r="D306" s="1">
        <v>3841</v>
      </c>
      <c r="E306" s="23"/>
    </row>
    <row r="307" spans="1:5" ht="14.15" customHeight="1" x14ac:dyDescent="0.35">
      <c r="A307" s="33"/>
      <c r="B307" s="34"/>
      <c r="C307" s="11" t="s">
        <v>3</v>
      </c>
      <c r="D307" s="1">
        <v>3938</v>
      </c>
      <c r="E307" s="23"/>
    </row>
    <row r="308" spans="1:5" ht="14.15" customHeight="1" x14ac:dyDescent="0.35">
      <c r="A308" s="33"/>
      <c r="B308" s="34"/>
      <c r="C308" s="11" t="s">
        <v>4</v>
      </c>
      <c r="D308" s="1">
        <v>3655</v>
      </c>
      <c r="E308" s="23"/>
    </row>
    <row r="309" spans="1:5" ht="14.15" customHeight="1" x14ac:dyDescent="0.35">
      <c r="A309" s="33"/>
      <c r="B309" s="34"/>
      <c r="C309" s="11" t="s">
        <v>5</v>
      </c>
      <c r="D309" s="1">
        <v>1759</v>
      </c>
      <c r="E309" s="23"/>
    </row>
    <row r="310" spans="1:5" ht="14.15" customHeight="1" x14ac:dyDescent="0.35">
      <c r="A310" s="33"/>
      <c r="B310" s="34"/>
      <c r="C310" s="11" t="s">
        <v>20</v>
      </c>
      <c r="D310" s="1">
        <v>3887</v>
      </c>
      <c r="E310" s="23"/>
    </row>
    <row r="311" spans="1:5" ht="14.15" customHeight="1" x14ac:dyDescent="0.35">
      <c r="A311" s="33"/>
      <c r="B311" s="34"/>
      <c r="C311" s="11" t="s">
        <v>7</v>
      </c>
      <c r="D311" s="1">
        <v>3704</v>
      </c>
      <c r="E311" s="23"/>
    </row>
    <row r="312" spans="1:5" ht="14.15" customHeight="1" x14ac:dyDescent="0.35">
      <c r="A312" s="33"/>
      <c r="B312" s="34"/>
      <c r="C312" s="11" t="s">
        <v>8</v>
      </c>
      <c r="D312" s="1">
        <v>2073</v>
      </c>
      <c r="E312" s="23"/>
    </row>
    <row r="313" spans="1:5" ht="14.15" customHeight="1" x14ac:dyDescent="0.35">
      <c r="A313" s="33"/>
      <c r="B313" s="34"/>
      <c r="C313" s="11" t="s">
        <v>21</v>
      </c>
      <c r="D313" s="1">
        <v>2202</v>
      </c>
      <c r="E313" s="23"/>
    </row>
    <row r="314" spans="1:5" ht="14.15" customHeight="1" x14ac:dyDescent="0.35">
      <c r="A314" s="33"/>
      <c r="B314" s="34"/>
      <c r="C314" s="11" t="s">
        <v>22</v>
      </c>
      <c r="D314" s="1">
        <v>3986</v>
      </c>
      <c r="E314" s="23"/>
    </row>
    <row r="315" spans="1:5" ht="14.15" customHeight="1" x14ac:dyDescent="0.35">
      <c r="A315" s="33"/>
      <c r="B315" s="34"/>
      <c r="C315" s="11" t="s">
        <v>23</v>
      </c>
      <c r="D315" s="1">
        <v>997</v>
      </c>
      <c r="E315" s="23"/>
    </row>
    <row r="316" spans="1:5" ht="14.15" customHeight="1" x14ac:dyDescent="0.35">
      <c r="A316" s="33"/>
      <c r="B316" s="34"/>
      <c r="C316" s="11" t="s">
        <v>24</v>
      </c>
      <c r="D316" s="1">
        <v>2976</v>
      </c>
      <c r="E316" s="23"/>
    </row>
    <row r="317" spans="1:5" ht="14.15" customHeight="1" x14ac:dyDescent="0.35">
      <c r="A317" s="33"/>
      <c r="B317" s="34"/>
      <c r="C317" s="11" t="s">
        <v>25</v>
      </c>
      <c r="D317" s="1">
        <v>3719</v>
      </c>
      <c r="E317" s="23"/>
    </row>
    <row r="318" spans="1:5" ht="14.15" customHeight="1" x14ac:dyDescent="0.35">
      <c r="A318" s="14"/>
      <c r="B318" s="4"/>
      <c r="C318" s="9" t="s">
        <v>80</v>
      </c>
      <c r="D318" s="8">
        <f>SUBTOTAL(9,D303:D317)</f>
        <v>46525</v>
      </c>
      <c r="E318" s="24"/>
    </row>
    <row r="319" spans="1:5" ht="14.15" customHeight="1" x14ac:dyDescent="0.35">
      <c r="A319" s="33">
        <v>68</v>
      </c>
      <c r="B319" s="34" t="s">
        <v>45</v>
      </c>
      <c r="C319" s="11" t="s">
        <v>1</v>
      </c>
      <c r="D319" s="1">
        <v>8174</v>
      </c>
      <c r="E319" s="22">
        <v>265</v>
      </c>
    </row>
    <row r="320" spans="1:5" ht="14.15" customHeight="1" x14ac:dyDescent="0.35">
      <c r="A320" s="33"/>
      <c r="B320" s="34"/>
      <c r="C320" s="11" t="s">
        <v>2</v>
      </c>
      <c r="D320" s="1">
        <v>4020</v>
      </c>
      <c r="E320" s="23"/>
    </row>
    <row r="321" spans="1:5" ht="14.15" customHeight="1" x14ac:dyDescent="0.35">
      <c r="A321" s="33"/>
      <c r="B321" s="34"/>
      <c r="C321" s="11" t="s">
        <v>17</v>
      </c>
      <c r="D321" s="1">
        <v>3934</v>
      </c>
      <c r="E321" s="23"/>
    </row>
    <row r="322" spans="1:5" ht="14.15" customHeight="1" x14ac:dyDescent="0.35">
      <c r="A322" s="33"/>
      <c r="B322" s="34"/>
      <c r="C322" s="11" t="s">
        <v>18</v>
      </c>
      <c r="D322" s="1">
        <v>1317</v>
      </c>
      <c r="E322" s="23"/>
    </row>
    <row r="323" spans="1:5" ht="14.15" customHeight="1" x14ac:dyDescent="0.35">
      <c r="A323" s="33"/>
      <c r="B323" s="34"/>
      <c r="C323" s="11" t="s">
        <v>19</v>
      </c>
      <c r="D323" s="1">
        <v>1210</v>
      </c>
      <c r="E323" s="23"/>
    </row>
    <row r="324" spans="1:5" ht="14.15" customHeight="1" x14ac:dyDescent="0.35">
      <c r="A324" s="33"/>
      <c r="B324" s="34"/>
      <c r="C324" s="11" t="s">
        <v>8</v>
      </c>
      <c r="D324" s="1">
        <v>2011</v>
      </c>
      <c r="E324" s="23"/>
    </row>
    <row r="325" spans="1:5" ht="14.15" customHeight="1" x14ac:dyDescent="0.35">
      <c r="A325" s="33"/>
      <c r="B325" s="34"/>
      <c r="C325" s="11" t="s">
        <v>9</v>
      </c>
      <c r="D325" s="1">
        <v>2308</v>
      </c>
      <c r="E325" s="23"/>
    </row>
    <row r="326" spans="1:5" ht="14.15" customHeight="1" x14ac:dyDescent="0.35">
      <c r="A326" s="33"/>
      <c r="B326" s="34"/>
      <c r="C326" s="11" t="s">
        <v>25</v>
      </c>
      <c r="D326" s="1">
        <v>3588</v>
      </c>
      <c r="E326" s="23"/>
    </row>
    <row r="327" spans="1:5" ht="14.15" customHeight="1" x14ac:dyDescent="0.35">
      <c r="A327" s="14"/>
      <c r="B327" s="4"/>
      <c r="C327" s="9" t="s">
        <v>80</v>
      </c>
      <c r="D327" s="8">
        <f>SUBTOTAL(9,D319:D326)</f>
        <v>26562</v>
      </c>
      <c r="E327" s="24"/>
    </row>
    <row r="328" spans="1:5" ht="14.15" customHeight="1" x14ac:dyDescent="0.35">
      <c r="A328" s="33">
        <v>69</v>
      </c>
      <c r="B328" s="34" t="s">
        <v>46</v>
      </c>
      <c r="C328" s="11" t="s">
        <v>1</v>
      </c>
      <c r="D328" s="1">
        <v>16292</v>
      </c>
      <c r="E328" s="22">
        <v>349</v>
      </c>
    </row>
    <row r="329" spans="1:5" ht="14.15" customHeight="1" x14ac:dyDescent="0.35">
      <c r="A329" s="33"/>
      <c r="B329" s="34"/>
      <c r="C329" s="11" t="s">
        <v>2</v>
      </c>
      <c r="D329" s="1">
        <v>3971</v>
      </c>
      <c r="E329" s="23"/>
    </row>
    <row r="330" spans="1:5" ht="14.15" customHeight="1" x14ac:dyDescent="0.35">
      <c r="A330" s="33"/>
      <c r="B330" s="34"/>
      <c r="C330" s="11" t="s">
        <v>14</v>
      </c>
      <c r="D330" s="1">
        <v>1323</v>
      </c>
      <c r="E330" s="23"/>
    </row>
    <row r="331" spans="1:5" ht="14.15" customHeight="1" x14ac:dyDescent="0.35">
      <c r="A331" s="33"/>
      <c r="B331" s="34"/>
      <c r="C331" s="11" t="s">
        <v>3</v>
      </c>
      <c r="D331" s="1">
        <v>3986</v>
      </c>
      <c r="E331" s="23"/>
    </row>
    <row r="332" spans="1:5" ht="14.15" customHeight="1" x14ac:dyDescent="0.35">
      <c r="A332" s="33"/>
      <c r="B332" s="34"/>
      <c r="C332" s="11" t="s">
        <v>17</v>
      </c>
      <c r="D332" s="1">
        <v>3912</v>
      </c>
      <c r="E332" s="23"/>
    </row>
    <row r="333" spans="1:5" ht="14.15" customHeight="1" x14ac:dyDescent="0.35">
      <c r="A333" s="33"/>
      <c r="B333" s="34"/>
      <c r="C333" s="11" t="s">
        <v>10</v>
      </c>
      <c r="D333" s="1">
        <v>1493</v>
      </c>
      <c r="E333" s="23"/>
    </row>
    <row r="334" spans="1:5" ht="14.15" customHeight="1" x14ac:dyDescent="0.35">
      <c r="A334" s="33"/>
      <c r="B334" s="34"/>
      <c r="C334" s="11" t="s">
        <v>11</v>
      </c>
      <c r="D334" s="1">
        <v>3997</v>
      </c>
      <c r="E334" s="23"/>
    </row>
    <row r="335" spans="1:5" ht="14.15" customHeight="1" x14ac:dyDescent="0.35">
      <c r="A335" s="14"/>
      <c r="B335" s="4"/>
      <c r="C335" s="9" t="s">
        <v>80</v>
      </c>
      <c r="D335" s="8">
        <f>SUBTOTAL(9,D328:D334)</f>
        <v>34974</v>
      </c>
      <c r="E335" s="24"/>
    </row>
    <row r="336" spans="1:5" ht="14.15" customHeight="1" x14ac:dyDescent="0.35">
      <c r="A336" s="33">
        <v>70</v>
      </c>
      <c r="B336" s="34" t="s">
        <v>47</v>
      </c>
      <c r="C336" s="11" t="s">
        <v>1</v>
      </c>
      <c r="D336" s="1">
        <v>4011</v>
      </c>
      <c r="E336" s="22">
        <v>252</v>
      </c>
    </row>
    <row r="337" spans="1:5" ht="14.15" customHeight="1" x14ac:dyDescent="0.35">
      <c r="A337" s="33"/>
      <c r="B337" s="34"/>
      <c r="C337" s="11" t="s">
        <v>2</v>
      </c>
      <c r="D337" s="1">
        <v>3999</v>
      </c>
      <c r="E337" s="23"/>
    </row>
    <row r="338" spans="1:5" ht="14.15" customHeight="1" x14ac:dyDescent="0.35">
      <c r="A338" s="33"/>
      <c r="B338" s="34"/>
      <c r="C338" s="11" t="s">
        <v>3</v>
      </c>
      <c r="D338" s="1">
        <v>3977</v>
      </c>
      <c r="E338" s="23"/>
    </row>
    <row r="339" spans="1:5" ht="14.15" customHeight="1" x14ac:dyDescent="0.35">
      <c r="A339" s="33"/>
      <c r="B339" s="34"/>
      <c r="C339" s="11" t="s">
        <v>20</v>
      </c>
      <c r="D339" s="1">
        <v>4055</v>
      </c>
      <c r="E339" s="23"/>
    </row>
    <row r="340" spans="1:5" ht="14.15" customHeight="1" x14ac:dyDescent="0.35">
      <c r="A340" s="33"/>
      <c r="B340" s="34"/>
      <c r="C340" s="11" t="s">
        <v>22</v>
      </c>
      <c r="D340" s="1">
        <v>3871</v>
      </c>
      <c r="E340" s="23"/>
    </row>
    <row r="341" spans="1:5" ht="14.15" customHeight="1" x14ac:dyDescent="0.35">
      <c r="A341" s="33"/>
      <c r="B341" s="34"/>
      <c r="C341" s="11" t="s">
        <v>10</v>
      </c>
      <c r="D341" s="1">
        <v>1560</v>
      </c>
      <c r="E341" s="23"/>
    </row>
    <row r="342" spans="1:5" ht="14.15" customHeight="1" x14ac:dyDescent="0.35">
      <c r="A342" s="33"/>
      <c r="B342" s="34"/>
      <c r="C342" s="11" t="s">
        <v>25</v>
      </c>
      <c r="D342" s="1">
        <v>3742</v>
      </c>
      <c r="E342" s="23"/>
    </row>
    <row r="343" spans="1:5" ht="14.15" customHeight="1" x14ac:dyDescent="0.35">
      <c r="A343" s="14"/>
      <c r="B343" s="4"/>
      <c r="C343" s="9" t="s">
        <v>80</v>
      </c>
      <c r="D343" s="8">
        <f>SUBTOTAL(9,D336:D342)</f>
        <v>25215</v>
      </c>
      <c r="E343" s="24"/>
    </row>
    <row r="344" spans="1:5" ht="14.15" customHeight="1" x14ac:dyDescent="0.35">
      <c r="A344" s="33">
        <v>71</v>
      </c>
      <c r="B344" s="34" t="s">
        <v>48</v>
      </c>
      <c r="C344" s="11" t="s">
        <v>1</v>
      </c>
      <c r="D344" s="1">
        <v>4004</v>
      </c>
      <c r="E344" s="22">
        <v>266</v>
      </c>
    </row>
    <row r="345" spans="1:5" ht="14.15" customHeight="1" x14ac:dyDescent="0.35">
      <c r="A345" s="33"/>
      <c r="B345" s="34"/>
      <c r="C345" s="11" t="s">
        <v>2</v>
      </c>
      <c r="D345" s="1">
        <v>3987</v>
      </c>
      <c r="E345" s="23"/>
    </row>
    <row r="346" spans="1:5" ht="14.15" customHeight="1" x14ac:dyDescent="0.35">
      <c r="A346" s="33"/>
      <c r="B346" s="34"/>
      <c r="C346" s="11" t="s">
        <v>15</v>
      </c>
      <c r="D346" s="1">
        <v>3803</v>
      </c>
      <c r="E346" s="23"/>
    </row>
    <row r="347" spans="1:5" ht="14.15" customHeight="1" x14ac:dyDescent="0.35">
      <c r="A347" s="33"/>
      <c r="B347" s="34"/>
      <c r="C347" s="11" t="s">
        <v>16</v>
      </c>
      <c r="D347" s="1">
        <v>1766</v>
      </c>
      <c r="E347" s="23"/>
    </row>
    <row r="348" spans="1:5" ht="14.15" customHeight="1" x14ac:dyDescent="0.35">
      <c r="A348" s="33"/>
      <c r="B348" s="34"/>
      <c r="C348" s="11" t="s">
        <v>6</v>
      </c>
      <c r="D348" s="1">
        <v>2296</v>
      </c>
      <c r="E348" s="23"/>
    </row>
    <row r="349" spans="1:5" ht="14.15" customHeight="1" x14ac:dyDescent="0.35">
      <c r="A349" s="33"/>
      <c r="B349" s="34"/>
      <c r="C349" s="11" t="s">
        <v>18</v>
      </c>
      <c r="D349" s="1">
        <v>1262</v>
      </c>
      <c r="E349" s="23"/>
    </row>
    <row r="350" spans="1:5" ht="14.15" customHeight="1" x14ac:dyDescent="0.35">
      <c r="A350" s="33"/>
      <c r="B350" s="34"/>
      <c r="C350" s="11" t="s">
        <v>7</v>
      </c>
      <c r="D350" s="1">
        <v>3835</v>
      </c>
      <c r="E350" s="23"/>
    </row>
    <row r="351" spans="1:5" ht="14.15" customHeight="1" x14ac:dyDescent="0.35">
      <c r="A351" s="33"/>
      <c r="B351" s="34"/>
      <c r="C351" s="11" t="s">
        <v>8</v>
      </c>
      <c r="D351" s="1">
        <v>2033</v>
      </c>
      <c r="E351" s="23"/>
    </row>
    <row r="352" spans="1:5" ht="14.15" customHeight="1" x14ac:dyDescent="0.35">
      <c r="A352" s="33"/>
      <c r="B352" s="34"/>
      <c r="C352" s="11" t="s">
        <v>25</v>
      </c>
      <c r="D352" s="1">
        <v>3692</v>
      </c>
      <c r="E352" s="23"/>
    </row>
    <row r="353" spans="1:5" ht="14.15" customHeight="1" x14ac:dyDescent="0.35">
      <c r="A353" s="14"/>
      <c r="B353" s="4"/>
      <c r="C353" s="9" t="s">
        <v>80</v>
      </c>
      <c r="D353" s="8">
        <f>SUBTOTAL(9,D344:D352)</f>
        <v>26678</v>
      </c>
      <c r="E353" s="24"/>
    </row>
    <row r="354" spans="1:5" ht="14.15" customHeight="1" x14ac:dyDescent="0.35">
      <c r="A354" s="33">
        <v>72</v>
      </c>
      <c r="B354" s="34" t="s">
        <v>49</v>
      </c>
      <c r="C354" s="11" t="s">
        <v>1</v>
      </c>
      <c r="D354" s="1">
        <v>11740</v>
      </c>
      <c r="E354" s="22">
        <v>432</v>
      </c>
    </row>
    <row r="355" spans="1:5" ht="14.15" customHeight="1" x14ac:dyDescent="0.35">
      <c r="A355" s="33"/>
      <c r="B355" s="34"/>
      <c r="C355" s="11" t="s">
        <v>2</v>
      </c>
      <c r="D355" s="1">
        <v>3805</v>
      </c>
      <c r="E355" s="23"/>
    </row>
    <row r="356" spans="1:5" ht="14.15" customHeight="1" x14ac:dyDescent="0.35">
      <c r="A356" s="33"/>
      <c r="B356" s="34"/>
      <c r="C356" s="11" t="s">
        <v>4</v>
      </c>
      <c r="D356" s="1">
        <v>3320</v>
      </c>
      <c r="E356" s="23"/>
    </row>
    <row r="357" spans="1:5" ht="14.15" customHeight="1" x14ac:dyDescent="0.35">
      <c r="A357" s="33"/>
      <c r="B357" s="34"/>
      <c r="C357" s="11" t="s">
        <v>5</v>
      </c>
      <c r="D357" s="1">
        <v>1915</v>
      </c>
      <c r="E357" s="23"/>
    </row>
    <row r="358" spans="1:5" ht="14.15" customHeight="1" x14ac:dyDescent="0.35">
      <c r="A358" s="33"/>
      <c r="B358" s="34"/>
      <c r="C358" s="11" t="s">
        <v>20</v>
      </c>
      <c r="D358" s="1">
        <v>3845</v>
      </c>
      <c r="E358" s="23"/>
    </row>
    <row r="359" spans="1:5" ht="14.15" customHeight="1" x14ac:dyDescent="0.35">
      <c r="A359" s="33"/>
      <c r="B359" s="34"/>
      <c r="C359" s="11" t="s">
        <v>7</v>
      </c>
      <c r="D359" s="1">
        <v>3757</v>
      </c>
      <c r="E359" s="23"/>
    </row>
    <row r="360" spans="1:5" ht="14.15" customHeight="1" x14ac:dyDescent="0.35">
      <c r="A360" s="33"/>
      <c r="B360" s="34"/>
      <c r="C360" s="11" t="s">
        <v>8</v>
      </c>
      <c r="D360" s="1">
        <v>2078</v>
      </c>
      <c r="E360" s="23"/>
    </row>
    <row r="361" spans="1:5" ht="14.15" customHeight="1" x14ac:dyDescent="0.35">
      <c r="A361" s="33"/>
      <c r="B361" s="34"/>
      <c r="C361" s="11" t="s">
        <v>22</v>
      </c>
      <c r="D361" s="1">
        <v>3840</v>
      </c>
      <c r="E361" s="23"/>
    </row>
    <row r="362" spans="1:5" ht="14.15" customHeight="1" x14ac:dyDescent="0.35">
      <c r="A362" s="33"/>
      <c r="B362" s="34"/>
      <c r="C362" s="11" t="s">
        <v>23</v>
      </c>
      <c r="D362" s="1">
        <v>1146</v>
      </c>
      <c r="E362" s="23"/>
    </row>
    <row r="363" spans="1:5" ht="14.15" customHeight="1" x14ac:dyDescent="0.35">
      <c r="A363" s="33"/>
      <c r="B363" s="34"/>
      <c r="C363" s="11" t="s">
        <v>11</v>
      </c>
      <c r="D363" s="1">
        <v>3400</v>
      </c>
      <c r="E363" s="23"/>
    </row>
    <row r="364" spans="1:5" ht="14.15" customHeight="1" x14ac:dyDescent="0.35">
      <c r="A364" s="33"/>
      <c r="B364" s="34"/>
      <c r="C364" s="11" t="s">
        <v>24</v>
      </c>
      <c r="D364" s="1">
        <v>3521</v>
      </c>
      <c r="E364" s="23"/>
    </row>
    <row r="365" spans="1:5" ht="14.15" customHeight="1" x14ac:dyDescent="0.35">
      <c r="A365" s="33"/>
      <c r="B365" s="34"/>
      <c r="C365" s="11" t="s">
        <v>12</v>
      </c>
      <c r="D365" s="1">
        <v>867</v>
      </c>
      <c r="E365" s="23"/>
    </row>
    <row r="366" spans="1:5" ht="14.15" customHeight="1" x14ac:dyDescent="0.35">
      <c r="A366" s="14"/>
      <c r="B366" s="4"/>
      <c r="C366" s="9" t="s">
        <v>80</v>
      </c>
      <c r="D366" s="8">
        <f>SUBTOTAL(9,D354:D365)</f>
        <v>43234</v>
      </c>
      <c r="E366" s="24"/>
    </row>
    <row r="367" spans="1:5" ht="14.15" customHeight="1" x14ac:dyDescent="0.35">
      <c r="A367" s="33">
        <v>73</v>
      </c>
      <c r="B367" s="34" t="s">
        <v>50</v>
      </c>
      <c r="C367" s="11" t="s">
        <v>1</v>
      </c>
      <c r="D367" s="1">
        <v>8000</v>
      </c>
      <c r="E367" s="22">
        <v>319</v>
      </c>
    </row>
    <row r="368" spans="1:5" ht="14.15" customHeight="1" x14ac:dyDescent="0.35">
      <c r="A368" s="33"/>
      <c r="B368" s="34"/>
      <c r="C368" s="11" t="s">
        <v>2</v>
      </c>
      <c r="D368" s="1">
        <v>3847</v>
      </c>
      <c r="E368" s="23"/>
    </row>
    <row r="369" spans="1:5" ht="14.15" customHeight="1" x14ac:dyDescent="0.35">
      <c r="A369" s="33"/>
      <c r="B369" s="34"/>
      <c r="C369" s="11" t="s">
        <v>14</v>
      </c>
      <c r="D369" s="1">
        <v>1315</v>
      </c>
      <c r="E369" s="23"/>
    </row>
    <row r="370" spans="1:5" ht="14.15" customHeight="1" x14ac:dyDescent="0.35">
      <c r="A370" s="33"/>
      <c r="B370" s="34"/>
      <c r="C370" s="11" t="s">
        <v>3</v>
      </c>
      <c r="D370" s="1">
        <v>3981</v>
      </c>
      <c r="E370" s="23"/>
    </row>
    <row r="371" spans="1:5" ht="14.15" customHeight="1" x14ac:dyDescent="0.35">
      <c r="A371" s="33"/>
      <c r="B371" s="34"/>
      <c r="C371" s="11" t="s">
        <v>4</v>
      </c>
      <c r="D371" s="1">
        <v>3403</v>
      </c>
      <c r="E371" s="23"/>
    </row>
    <row r="372" spans="1:5" ht="14.15" customHeight="1" x14ac:dyDescent="0.35">
      <c r="A372" s="33"/>
      <c r="B372" s="34"/>
      <c r="C372" s="11" t="s">
        <v>5</v>
      </c>
      <c r="D372" s="1">
        <v>1818</v>
      </c>
      <c r="E372" s="23"/>
    </row>
    <row r="373" spans="1:5" ht="14.15" customHeight="1" x14ac:dyDescent="0.35">
      <c r="A373" s="33"/>
      <c r="B373" s="34"/>
      <c r="C373" s="11" t="s">
        <v>6</v>
      </c>
      <c r="D373" s="1">
        <v>2323</v>
      </c>
      <c r="E373" s="23"/>
    </row>
    <row r="374" spans="1:5" ht="14.15" customHeight="1" x14ac:dyDescent="0.35">
      <c r="A374" s="33"/>
      <c r="B374" s="34"/>
      <c r="C374" s="11" t="s">
        <v>18</v>
      </c>
      <c r="D374" s="1">
        <v>1146</v>
      </c>
      <c r="E374" s="23"/>
    </row>
    <row r="375" spans="1:5" ht="14.15" customHeight="1" x14ac:dyDescent="0.35">
      <c r="A375" s="33"/>
      <c r="B375" s="34"/>
      <c r="C375" s="11" t="s">
        <v>20</v>
      </c>
      <c r="D375" s="1">
        <v>4024</v>
      </c>
      <c r="E375" s="23"/>
    </row>
    <row r="376" spans="1:5" ht="14.15" customHeight="1" x14ac:dyDescent="0.35">
      <c r="A376" s="33"/>
      <c r="B376" s="34"/>
      <c r="C376" s="11" t="s">
        <v>10</v>
      </c>
      <c r="D376" s="1">
        <v>1541</v>
      </c>
      <c r="E376" s="23"/>
    </row>
    <row r="377" spans="1:5" ht="14.15" customHeight="1" x14ac:dyDescent="0.35">
      <c r="A377" s="33"/>
      <c r="B377" s="34"/>
      <c r="C377" s="11" t="s">
        <v>12</v>
      </c>
      <c r="D377" s="1">
        <v>561</v>
      </c>
      <c r="E377" s="23"/>
    </row>
    <row r="378" spans="1:5" ht="14.15" customHeight="1" x14ac:dyDescent="0.35">
      <c r="A378" s="14"/>
      <c r="B378" s="4"/>
      <c r="C378" s="9" t="s">
        <v>80</v>
      </c>
      <c r="D378" s="8">
        <f>SUBTOTAL(9,D367:D377)</f>
        <v>31959</v>
      </c>
      <c r="E378" s="24"/>
    </row>
    <row r="379" spans="1:5" ht="14.15" customHeight="1" x14ac:dyDescent="0.35">
      <c r="A379" s="33">
        <v>74</v>
      </c>
      <c r="B379" s="34" t="s">
        <v>51</v>
      </c>
      <c r="C379" s="11" t="s">
        <v>1</v>
      </c>
      <c r="D379" s="1">
        <v>5512</v>
      </c>
      <c r="E379" s="22">
        <v>496</v>
      </c>
    </row>
    <row r="380" spans="1:5" ht="14.15" customHeight="1" x14ac:dyDescent="0.35">
      <c r="A380" s="33"/>
      <c r="B380" s="34"/>
      <c r="C380" s="11" t="s">
        <v>2</v>
      </c>
      <c r="D380" s="1">
        <v>4019</v>
      </c>
      <c r="E380" s="23"/>
    </row>
    <row r="381" spans="1:5" ht="14.15" customHeight="1" x14ac:dyDescent="0.35">
      <c r="A381" s="33"/>
      <c r="B381" s="34"/>
      <c r="C381" s="11" t="s">
        <v>15</v>
      </c>
      <c r="D381" s="1">
        <v>6302</v>
      </c>
      <c r="E381" s="23"/>
    </row>
    <row r="382" spans="1:5" ht="14.15" customHeight="1" x14ac:dyDescent="0.35">
      <c r="A382" s="33"/>
      <c r="B382" s="34"/>
      <c r="C382" s="11" t="s">
        <v>16</v>
      </c>
      <c r="D382" s="1">
        <v>2252</v>
      </c>
      <c r="E382" s="23"/>
    </row>
    <row r="383" spans="1:5" ht="14.15" customHeight="1" x14ac:dyDescent="0.35">
      <c r="A383" s="33"/>
      <c r="B383" s="34"/>
      <c r="C383" s="11" t="s">
        <v>3</v>
      </c>
      <c r="D383" s="1">
        <v>3963</v>
      </c>
      <c r="E383" s="23"/>
    </row>
    <row r="384" spans="1:5" ht="14.15" customHeight="1" x14ac:dyDescent="0.35">
      <c r="A384" s="33"/>
      <c r="B384" s="34"/>
      <c r="C384" s="11" t="s">
        <v>4</v>
      </c>
      <c r="D384" s="1">
        <v>3554</v>
      </c>
      <c r="E384" s="23"/>
    </row>
    <row r="385" spans="1:5" ht="14.15" customHeight="1" x14ac:dyDescent="0.35">
      <c r="A385" s="33"/>
      <c r="B385" s="34"/>
      <c r="C385" s="11" t="s">
        <v>17</v>
      </c>
      <c r="D385" s="1">
        <v>3967</v>
      </c>
      <c r="E385" s="23"/>
    </row>
    <row r="386" spans="1:5" ht="14.15" customHeight="1" x14ac:dyDescent="0.35">
      <c r="A386" s="33"/>
      <c r="B386" s="34"/>
      <c r="C386" s="11" t="s">
        <v>20</v>
      </c>
      <c r="D386" s="1">
        <v>4092</v>
      </c>
      <c r="E386" s="23"/>
    </row>
    <row r="387" spans="1:5" ht="14.15" customHeight="1" x14ac:dyDescent="0.35">
      <c r="A387" s="33"/>
      <c r="B387" s="34"/>
      <c r="C387" s="11" t="s">
        <v>22</v>
      </c>
      <c r="D387" s="1">
        <v>4069</v>
      </c>
      <c r="E387" s="23"/>
    </row>
    <row r="388" spans="1:5" ht="14.15" customHeight="1" x14ac:dyDescent="0.35">
      <c r="A388" s="33"/>
      <c r="B388" s="34"/>
      <c r="C388" s="11" t="s">
        <v>9</v>
      </c>
      <c r="D388" s="1">
        <v>3761</v>
      </c>
      <c r="E388" s="23"/>
    </row>
    <row r="389" spans="1:5" ht="14.15" customHeight="1" x14ac:dyDescent="0.35">
      <c r="A389" s="33"/>
      <c r="B389" s="34"/>
      <c r="C389" s="11" t="s">
        <v>11</v>
      </c>
      <c r="D389" s="1">
        <v>4131</v>
      </c>
      <c r="E389" s="23"/>
    </row>
    <row r="390" spans="1:5" ht="14.15" customHeight="1" x14ac:dyDescent="0.35">
      <c r="A390" s="33"/>
      <c r="B390" s="34"/>
      <c r="C390" s="11" t="s">
        <v>25</v>
      </c>
      <c r="D390" s="1">
        <v>4028</v>
      </c>
      <c r="E390" s="23"/>
    </row>
    <row r="391" spans="1:5" ht="14.15" customHeight="1" x14ac:dyDescent="0.35">
      <c r="A391" s="14"/>
      <c r="B391" s="4"/>
      <c r="C391" s="9" t="s">
        <v>80</v>
      </c>
      <c r="D391" s="8">
        <f>SUBTOTAL(9,D379:D390)</f>
        <v>49650</v>
      </c>
      <c r="E391" s="24"/>
    </row>
    <row r="392" spans="1:5" ht="14.15" customHeight="1" x14ac:dyDescent="0.35">
      <c r="A392" s="33">
        <v>75</v>
      </c>
      <c r="B392" s="34" t="s">
        <v>70</v>
      </c>
      <c r="C392" s="11" t="s">
        <v>2</v>
      </c>
      <c r="D392" s="1">
        <v>4152</v>
      </c>
      <c r="E392" s="22">
        <v>293</v>
      </c>
    </row>
    <row r="393" spans="1:5" ht="14.15" customHeight="1" x14ac:dyDescent="0.35">
      <c r="A393" s="33"/>
      <c r="B393" s="34"/>
      <c r="C393" s="11" t="s">
        <v>15</v>
      </c>
      <c r="D393" s="1">
        <v>10359</v>
      </c>
      <c r="E393" s="23"/>
    </row>
    <row r="394" spans="1:5" ht="14.15" customHeight="1" x14ac:dyDescent="0.35">
      <c r="A394" s="33"/>
      <c r="B394" s="34"/>
      <c r="C394" s="11" t="s">
        <v>3</v>
      </c>
      <c r="D394" s="1">
        <v>3722</v>
      </c>
      <c r="E394" s="23"/>
    </row>
    <row r="395" spans="1:5" ht="14.15" customHeight="1" x14ac:dyDescent="0.35">
      <c r="A395" s="33"/>
      <c r="B395" s="34"/>
      <c r="C395" s="11" t="s">
        <v>4</v>
      </c>
      <c r="D395" s="1">
        <v>3439</v>
      </c>
      <c r="E395" s="23"/>
    </row>
    <row r="396" spans="1:5" ht="14.15" customHeight="1" x14ac:dyDescent="0.35">
      <c r="A396" s="33"/>
      <c r="B396" s="34"/>
      <c r="C396" s="11" t="s">
        <v>6</v>
      </c>
      <c r="D396" s="1">
        <v>2378</v>
      </c>
      <c r="E396" s="23"/>
    </row>
    <row r="397" spans="1:5" ht="14.15" customHeight="1" x14ac:dyDescent="0.35">
      <c r="A397" s="33"/>
      <c r="B397" s="34"/>
      <c r="C397" s="11" t="s">
        <v>7</v>
      </c>
      <c r="D397" s="1">
        <v>4712</v>
      </c>
      <c r="E397" s="23"/>
    </row>
    <row r="398" spans="1:5" ht="14.15" customHeight="1" x14ac:dyDescent="0.35">
      <c r="A398" s="33"/>
      <c r="B398" s="34"/>
      <c r="C398" s="11" t="s">
        <v>12</v>
      </c>
      <c r="D398" s="1">
        <v>585</v>
      </c>
      <c r="E398" s="23"/>
    </row>
    <row r="399" spans="1:5" ht="14.15" customHeight="1" x14ac:dyDescent="0.35">
      <c r="A399" s="14"/>
      <c r="B399" s="4"/>
      <c r="C399" s="9" t="s">
        <v>80</v>
      </c>
      <c r="D399" s="8">
        <f>SUBTOTAL(9,D392:D398)</f>
        <v>29347</v>
      </c>
      <c r="E399" s="24"/>
    </row>
    <row r="400" spans="1:5" ht="14.15" customHeight="1" x14ac:dyDescent="0.35">
      <c r="A400" s="33">
        <v>76</v>
      </c>
      <c r="B400" s="34" t="s">
        <v>52</v>
      </c>
      <c r="C400" s="11" t="s">
        <v>1</v>
      </c>
      <c r="D400" s="1">
        <v>3946</v>
      </c>
      <c r="E400" s="22">
        <v>227</v>
      </c>
    </row>
    <row r="401" spans="1:5" ht="14.15" customHeight="1" x14ac:dyDescent="0.35">
      <c r="A401" s="33"/>
      <c r="B401" s="34"/>
      <c r="C401" s="11" t="s">
        <v>15</v>
      </c>
      <c r="D401" s="1">
        <v>3961</v>
      </c>
      <c r="E401" s="23"/>
    </row>
    <row r="402" spans="1:5" ht="14.15" customHeight="1" x14ac:dyDescent="0.35">
      <c r="A402" s="33"/>
      <c r="B402" s="34"/>
      <c r="C402" s="11" t="s">
        <v>16</v>
      </c>
      <c r="D402" s="1">
        <v>2493</v>
      </c>
      <c r="E402" s="23"/>
    </row>
    <row r="403" spans="1:5" ht="14.15" customHeight="1" x14ac:dyDescent="0.35">
      <c r="A403" s="33"/>
      <c r="B403" s="34"/>
      <c r="C403" s="11" t="s">
        <v>17</v>
      </c>
      <c r="D403" s="1">
        <v>3928</v>
      </c>
      <c r="E403" s="23"/>
    </row>
    <row r="404" spans="1:5" ht="14.15" customHeight="1" x14ac:dyDescent="0.35">
      <c r="A404" s="33"/>
      <c r="B404" s="34"/>
      <c r="C404" s="11" t="s">
        <v>22</v>
      </c>
      <c r="D404" s="1">
        <v>3879</v>
      </c>
      <c r="E404" s="23"/>
    </row>
    <row r="405" spans="1:5" ht="14.15" customHeight="1" x14ac:dyDescent="0.35">
      <c r="A405" s="33"/>
      <c r="B405" s="34"/>
      <c r="C405" s="11" t="s">
        <v>12</v>
      </c>
      <c r="D405" s="1">
        <v>689</v>
      </c>
      <c r="E405" s="23"/>
    </row>
    <row r="406" spans="1:5" ht="14.15" customHeight="1" x14ac:dyDescent="0.35">
      <c r="A406" s="33"/>
      <c r="B406" s="34"/>
      <c r="C406" s="11" t="s">
        <v>25</v>
      </c>
      <c r="D406" s="1">
        <v>3868</v>
      </c>
      <c r="E406" s="23"/>
    </row>
    <row r="407" spans="1:5" ht="14.15" customHeight="1" x14ac:dyDescent="0.35">
      <c r="A407" s="14"/>
      <c r="B407" s="4"/>
      <c r="C407" s="9" t="s">
        <v>80</v>
      </c>
      <c r="D407" s="8">
        <f>SUBTOTAL(9,D400:D406)</f>
        <v>22764</v>
      </c>
      <c r="E407" s="24"/>
    </row>
    <row r="408" spans="1:5" ht="14.15" customHeight="1" x14ac:dyDescent="0.35">
      <c r="A408" s="33">
        <v>77</v>
      </c>
      <c r="B408" s="34" t="s">
        <v>53</v>
      </c>
      <c r="C408" s="11" t="s">
        <v>1</v>
      </c>
      <c r="D408" s="1">
        <v>4601</v>
      </c>
      <c r="E408" s="22">
        <v>475</v>
      </c>
    </row>
    <row r="409" spans="1:5" ht="14.15" customHeight="1" x14ac:dyDescent="0.35">
      <c r="A409" s="33"/>
      <c r="B409" s="34"/>
      <c r="C409" s="11" t="s">
        <v>2</v>
      </c>
      <c r="D409" s="1">
        <v>3122</v>
      </c>
      <c r="E409" s="23"/>
    </row>
    <row r="410" spans="1:5" ht="14.15" customHeight="1" x14ac:dyDescent="0.35">
      <c r="A410" s="33"/>
      <c r="B410" s="34"/>
      <c r="C410" s="11" t="s">
        <v>14</v>
      </c>
      <c r="D410" s="1">
        <v>1614</v>
      </c>
      <c r="E410" s="23"/>
    </row>
    <row r="411" spans="1:5" ht="14.15" customHeight="1" x14ac:dyDescent="0.35">
      <c r="A411" s="33"/>
      <c r="B411" s="34"/>
      <c r="C411" s="11" t="s">
        <v>15</v>
      </c>
      <c r="D411" s="1">
        <v>3788</v>
      </c>
      <c r="E411" s="23"/>
    </row>
    <row r="412" spans="1:5" ht="14.15" customHeight="1" x14ac:dyDescent="0.35">
      <c r="A412" s="33"/>
      <c r="B412" s="34"/>
      <c r="C412" s="11" t="s">
        <v>3</v>
      </c>
      <c r="D412" s="1">
        <v>4315</v>
      </c>
      <c r="E412" s="23"/>
    </row>
    <row r="413" spans="1:5" ht="14.15" customHeight="1" x14ac:dyDescent="0.35">
      <c r="A413" s="33"/>
      <c r="B413" s="34"/>
      <c r="C413" s="11" t="s">
        <v>4</v>
      </c>
      <c r="D413" s="1">
        <v>3484</v>
      </c>
      <c r="E413" s="23"/>
    </row>
    <row r="414" spans="1:5" ht="14.15" customHeight="1" x14ac:dyDescent="0.35">
      <c r="A414" s="33"/>
      <c r="B414" s="34"/>
      <c r="C414" s="11" t="s">
        <v>17</v>
      </c>
      <c r="D414" s="1">
        <v>3993</v>
      </c>
      <c r="E414" s="23"/>
    </row>
    <row r="415" spans="1:5" ht="14.15" customHeight="1" x14ac:dyDescent="0.35">
      <c r="A415" s="33"/>
      <c r="B415" s="34"/>
      <c r="C415" s="11" t="s">
        <v>5</v>
      </c>
      <c r="D415" s="1">
        <v>1657</v>
      </c>
      <c r="E415" s="23"/>
    </row>
    <row r="416" spans="1:5" ht="14.15" customHeight="1" x14ac:dyDescent="0.35">
      <c r="A416" s="33"/>
      <c r="B416" s="34"/>
      <c r="C416" s="11" t="s">
        <v>20</v>
      </c>
      <c r="D416" s="1">
        <v>4054</v>
      </c>
      <c r="E416" s="23"/>
    </row>
    <row r="417" spans="1:6" ht="14.15" customHeight="1" x14ac:dyDescent="0.35">
      <c r="A417" s="33"/>
      <c r="B417" s="34"/>
      <c r="C417" s="11" t="s">
        <v>7</v>
      </c>
      <c r="D417" s="1">
        <v>3773</v>
      </c>
      <c r="E417" s="23"/>
    </row>
    <row r="418" spans="1:6" ht="14.15" customHeight="1" x14ac:dyDescent="0.35">
      <c r="A418" s="33"/>
      <c r="B418" s="34"/>
      <c r="C418" s="11" t="s">
        <v>21</v>
      </c>
      <c r="D418" s="1">
        <v>2210</v>
      </c>
      <c r="E418" s="23"/>
    </row>
    <row r="419" spans="1:6" ht="14.15" customHeight="1" x14ac:dyDescent="0.35">
      <c r="A419" s="33"/>
      <c r="B419" s="34"/>
      <c r="C419" s="11" t="s">
        <v>22</v>
      </c>
      <c r="D419" s="1">
        <v>3868</v>
      </c>
      <c r="E419" s="23"/>
    </row>
    <row r="420" spans="1:6" ht="14.15" customHeight="1" x14ac:dyDescent="0.35">
      <c r="A420" s="33"/>
      <c r="B420" s="34"/>
      <c r="C420" s="11" t="s">
        <v>11</v>
      </c>
      <c r="D420" s="1">
        <v>4007</v>
      </c>
      <c r="E420" s="23"/>
    </row>
    <row r="421" spans="1:6" ht="14.15" customHeight="1" x14ac:dyDescent="0.35">
      <c r="A421" s="33"/>
      <c r="B421" s="34"/>
      <c r="C421" s="11" t="s">
        <v>24</v>
      </c>
      <c r="D421" s="1">
        <v>3073</v>
      </c>
      <c r="E421" s="23"/>
    </row>
    <row r="422" spans="1:6" ht="14.15" customHeight="1" x14ac:dyDescent="0.35">
      <c r="A422" s="14"/>
      <c r="B422" s="4"/>
      <c r="C422" s="9" t="s">
        <v>80</v>
      </c>
      <c r="D422" s="8">
        <f>SUBTOTAL(9,D408:D421)</f>
        <v>47559</v>
      </c>
      <c r="E422" s="24"/>
    </row>
    <row r="423" spans="1:6" ht="14.15" customHeight="1" x14ac:dyDescent="0.35">
      <c r="A423" s="42">
        <v>78</v>
      </c>
      <c r="B423" s="41" t="s">
        <v>54</v>
      </c>
      <c r="C423" s="12" t="s">
        <v>1</v>
      </c>
      <c r="D423" s="2">
        <v>6927</v>
      </c>
      <c r="E423" s="22">
        <v>209</v>
      </c>
    </row>
    <row r="424" spans="1:6" ht="14.15" customHeight="1" x14ac:dyDescent="0.35">
      <c r="A424" s="42"/>
      <c r="B424" s="41"/>
      <c r="C424" s="12" t="s">
        <v>14</v>
      </c>
      <c r="D424" s="2">
        <v>1280</v>
      </c>
      <c r="E424" s="23"/>
    </row>
    <row r="425" spans="1:6" ht="14.15" customHeight="1" x14ac:dyDescent="0.35">
      <c r="A425" s="42"/>
      <c r="B425" s="41"/>
      <c r="C425" s="12" t="s">
        <v>4</v>
      </c>
      <c r="D425" s="2">
        <v>3366</v>
      </c>
      <c r="E425" s="23"/>
    </row>
    <row r="426" spans="1:6" ht="14.15" customHeight="1" x14ac:dyDescent="0.35">
      <c r="A426" s="42"/>
      <c r="B426" s="41"/>
      <c r="C426" s="12" t="s">
        <v>10</v>
      </c>
      <c r="D426" s="2">
        <v>1554</v>
      </c>
      <c r="E426" s="23"/>
    </row>
    <row r="427" spans="1:6" ht="14.15" customHeight="1" x14ac:dyDescent="0.35">
      <c r="A427" s="42"/>
      <c r="B427" s="41"/>
      <c r="C427" s="12" t="s">
        <v>11</v>
      </c>
      <c r="D427" s="2">
        <v>4002</v>
      </c>
      <c r="E427" s="23"/>
    </row>
    <row r="428" spans="1:6" ht="14.15" customHeight="1" x14ac:dyDescent="0.35">
      <c r="A428" s="42"/>
      <c r="B428" s="41"/>
      <c r="C428" s="12" t="s">
        <v>25</v>
      </c>
      <c r="D428" s="2">
        <v>3830</v>
      </c>
      <c r="E428" s="23"/>
    </row>
    <row r="429" spans="1:6" ht="14.15" customHeight="1" x14ac:dyDescent="0.35">
      <c r="A429" s="14"/>
      <c r="B429" s="4"/>
      <c r="C429" s="9" t="s">
        <v>80</v>
      </c>
      <c r="D429" s="8">
        <f>SUBTOTAL(9,D423:D428)</f>
        <v>20959</v>
      </c>
      <c r="E429" s="24"/>
      <c r="F429" s="19"/>
    </row>
    <row r="430" spans="1:6" ht="14.15" customHeight="1" x14ac:dyDescent="0.35">
      <c r="A430" s="33">
        <v>79</v>
      </c>
      <c r="B430" s="34" t="s">
        <v>55</v>
      </c>
      <c r="C430" s="11" t="s">
        <v>1</v>
      </c>
      <c r="D430" s="1">
        <v>4888</v>
      </c>
      <c r="E430" s="22">
        <v>219</v>
      </c>
    </row>
    <row r="431" spans="1:6" ht="14.15" customHeight="1" x14ac:dyDescent="0.35">
      <c r="A431" s="33"/>
      <c r="B431" s="34"/>
      <c r="C431" s="11" t="s">
        <v>2</v>
      </c>
      <c r="D431" s="1">
        <v>3805</v>
      </c>
      <c r="E431" s="23"/>
    </row>
    <row r="432" spans="1:6" ht="14.15" customHeight="1" x14ac:dyDescent="0.35">
      <c r="A432" s="33"/>
      <c r="B432" s="34"/>
      <c r="C432" s="11" t="s">
        <v>15</v>
      </c>
      <c r="D432" s="1">
        <v>4109</v>
      </c>
      <c r="E432" s="23"/>
    </row>
    <row r="433" spans="1:5" ht="14.15" customHeight="1" x14ac:dyDescent="0.35">
      <c r="A433" s="33"/>
      <c r="B433" s="34"/>
      <c r="C433" s="11" t="s">
        <v>4</v>
      </c>
      <c r="D433" s="1">
        <v>2943</v>
      </c>
      <c r="E433" s="23"/>
    </row>
    <row r="434" spans="1:5" ht="14.15" customHeight="1" x14ac:dyDescent="0.35">
      <c r="A434" s="33"/>
      <c r="B434" s="34"/>
      <c r="C434" s="11" t="s">
        <v>6</v>
      </c>
      <c r="D434" s="1">
        <v>2330</v>
      </c>
      <c r="E434" s="23"/>
    </row>
    <row r="435" spans="1:5" ht="14.15" customHeight="1" x14ac:dyDescent="0.35">
      <c r="A435" s="33"/>
      <c r="B435" s="34"/>
      <c r="C435" s="11" t="s">
        <v>20</v>
      </c>
      <c r="D435" s="1">
        <v>3850</v>
      </c>
      <c r="E435" s="23"/>
    </row>
    <row r="436" spans="1:5" ht="14.15" customHeight="1" x14ac:dyDescent="0.35">
      <c r="A436" s="14"/>
      <c r="B436" s="4"/>
      <c r="C436" s="9" t="s">
        <v>80</v>
      </c>
      <c r="D436" s="8">
        <f>SUBTOTAL(9,D430:D435)</f>
        <v>21925</v>
      </c>
      <c r="E436" s="24"/>
    </row>
    <row r="437" spans="1:5" ht="14.15" customHeight="1" x14ac:dyDescent="0.35">
      <c r="A437" s="33">
        <v>82</v>
      </c>
      <c r="B437" s="34" t="s">
        <v>71</v>
      </c>
      <c r="C437" s="11" t="s">
        <v>1</v>
      </c>
      <c r="D437" s="1">
        <v>7065</v>
      </c>
      <c r="E437" s="22">
        <v>416</v>
      </c>
    </row>
    <row r="438" spans="1:5" ht="14.15" customHeight="1" x14ac:dyDescent="0.35">
      <c r="A438" s="33"/>
      <c r="B438" s="34"/>
      <c r="C438" s="11" t="s">
        <v>2</v>
      </c>
      <c r="D438" s="1">
        <v>5478</v>
      </c>
      <c r="E438" s="23"/>
    </row>
    <row r="439" spans="1:5" ht="14.15" customHeight="1" x14ac:dyDescent="0.35">
      <c r="A439" s="33"/>
      <c r="B439" s="34"/>
      <c r="C439" s="11" t="s">
        <v>15</v>
      </c>
      <c r="D439" s="1">
        <v>3096</v>
      </c>
      <c r="E439" s="23"/>
    </row>
    <row r="440" spans="1:5" ht="14.15" customHeight="1" x14ac:dyDescent="0.35">
      <c r="A440" s="33"/>
      <c r="B440" s="34"/>
      <c r="C440" s="11" t="s">
        <v>3</v>
      </c>
      <c r="D440" s="1">
        <v>3991</v>
      </c>
      <c r="E440" s="23"/>
    </row>
    <row r="441" spans="1:5" ht="14.15" customHeight="1" x14ac:dyDescent="0.35">
      <c r="A441" s="33"/>
      <c r="B441" s="34"/>
      <c r="C441" s="11" t="s">
        <v>4</v>
      </c>
      <c r="D441" s="1">
        <v>3097</v>
      </c>
      <c r="E441" s="23"/>
    </row>
    <row r="442" spans="1:5" ht="14.15" customHeight="1" x14ac:dyDescent="0.35">
      <c r="A442" s="33"/>
      <c r="B442" s="34"/>
      <c r="C442" s="11" t="s">
        <v>17</v>
      </c>
      <c r="D442" s="1">
        <v>3928</v>
      </c>
      <c r="E442" s="23"/>
    </row>
    <row r="443" spans="1:5" ht="14.15" customHeight="1" x14ac:dyDescent="0.35">
      <c r="A443" s="33"/>
      <c r="B443" s="34"/>
      <c r="C443" s="11" t="s">
        <v>6</v>
      </c>
      <c r="D443" s="1">
        <v>2323</v>
      </c>
      <c r="E443" s="23"/>
    </row>
    <row r="444" spans="1:5" ht="14.15" customHeight="1" x14ac:dyDescent="0.35">
      <c r="A444" s="33"/>
      <c r="B444" s="34"/>
      <c r="C444" s="11" t="s">
        <v>19</v>
      </c>
      <c r="D444" s="1">
        <v>1182</v>
      </c>
      <c r="E444" s="23"/>
    </row>
    <row r="445" spans="1:5" ht="14.15" customHeight="1" x14ac:dyDescent="0.35">
      <c r="A445" s="33"/>
      <c r="B445" s="34"/>
      <c r="C445" s="11" t="s">
        <v>20</v>
      </c>
      <c r="D445" s="1">
        <v>5118</v>
      </c>
      <c r="E445" s="23"/>
    </row>
    <row r="446" spans="1:5" ht="14.15" customHeight="1" x14ac:dyDescent="0.35">
      <c r="A446" s="33"/>
      <c r="B446" s="34"/>
      <c r="C446" s="11" t="s">
        <v>10</v>
      </c>
      <c r="D446" s="1">
        <v>2376</v>
      </c>
      <c r="E446" s="23"/>
    </row>
    <row r="447" spans="1:5" ht="14.15" customHeight="1" x14ac:dyDescent="0.35">
      <c r="A447" s="33"/>
      <c r="B447" s="34"/>
      <c r="C447" s="11" t="s">
        <v>11</v>
      </c>
      <c r="D447" s="1">
        <v>3960</v>
      </c>
      <c r="E447" s="23"/>
    </row>
    <row r="448" spans="1:5" ht="14.15" customHeight="1" x14ac:dyDescent="0.35">
      <c r="A448" s="14"/>
      <c r="B448" s="4"/>
      <c r="C448" s="9" t="s">
        <v>80</v>
      </c>
      <c r="D448" s="8">
        <f>SUBTOTAL(9,D437:D447)</f>
        <v>41614</v>
      </c>
      <c r="E448" s="24"/>
    </row>
    <row r="449" spans="1:5" ht="14.15" customHeight="1" x14ac:dyDescent="0.35">
      <c r="A449" s="33">
        <v>83</v>
      </c>
      <c r="B449" s="34" t="s">
        <v>56</v>
      </c>
      <c r="C449" s="11" t="s">
        <v>1</v>
      </c>
      <c r="D449" s="1">
        <v>4157</v>
      </c>
      <c r="E449" s="22">
        <v>105</v>
      </c>
    </row>
    <row r="450" spans="1:5" ht="14.15" customHeight="1" x14ac:dyDescent="0.35">
      <c r="A450" s="33"/>
      <c r="B450" s="34"/>
      <c r="C450" s="11" t="s">
        <v>6</v>
      </c>
      <c r="D450" s="1">
        <v>2441</v>
      </c>
      <c r="E450" s="23"/>
    </row>
    <row r="451" spans="1:5" ht="14.15" customHeight="1" x14ac:dyDescent="0.35">
      <c r="A451" s="33"/>
      <c r="B451" s="34"/>
      <c r="C451" s="11" t="s">
        <v>20</v>
      </c>
      <c r="D451" s="1">
        <v>3949</v>
      </c>
      <c r="E451" s="23"/>
    </row>
    <row r="452" spans="1:5" ht="14.15" customHeight="1" x14ac:dyDescent="0.35">
      <c r="A452" s="14"/>
      <c r="B452" s="4"/>
      <c r="C452" s="9" t="s">
        <v>80</v>
      </c>
      <c r="D452" s="8">
        <f>SUBTOTAL(9,D449:D451)</f>
        <v>10547</v>
      </c>
      <c r="E452" s="24"/>
    </row>
    <row r="453" spans="1:5" ht="14.15" customHeight="1" x14ac:dyDescent="0.35">
      <c r="A453" s="42">
        <v>84</v>
      </c>
      <c r="B453" s="41" t="s">
        <v>57</v>
      </c>
      <c r="C453" s="12" t="s">
        <v>1</v>
      </c>
      <c r="D453" s="2">
        <v>4704</v>
      </c>
      <c r="E453" s="22">
        <v>293</v>
      </c>
    </row>
    <row r="454" spans="1:5" ht="14.15" customHeight="1" x14ac:dyDescent="0.35">
      <c r="A454" s="42"/>
      <c r="B454" s="41"/>
      <c r="C454" s="12" t="s">
        <v>2</v>
      </c>
      <c r="D454" s="2">
        <v>3367</v>
      </c>
      <c r="E454" s="23"/>
    </row>
    <row r="455" spans="1:5" ht="14.15" customHeight="1" x14ac:dyDescent="0.35">
      <c r="A455" s="42"/>
      <c r="B455" s="41"/>
      <c r="C455" s="12" t="s">
        <v>3</v>
      </c>
      <c r="D455" s="2">
        <v>4007</v>
      </c>
      <c r="E455" s="23"/>
    </row>
    <row r="456" spans="1:5" ht="14.15" customHeight="1" x14ac:dyDescent="0.35">
      <c r="A456" s="42"/>
      <c r="B456" s="41"/>
      <c r="C456" s="12" t="s">
        <v>21</v>
      </c>
      <c r="D456" s="2">
        <v>2248</v>
      </c>
      <c r="E456" s="23"/>
    </row>
    <row r="457" spans="1:5" ht="14.15" customHeight="1" x14ac:dyDescent="0.35">
      <c r="A457" s="42"/>
      <c r="B457" s="41"/>
      <c r="C457" s="12" t="s">
        <v>22</v>
      </c>
      <c r="D457" s="2">
        <v>4279</v>
      </c>
      <c r="E457" s="23"/>
    </row>
    <row r="458" spans="1:5" ht="14.15" customHeight="1" x14ac:dyDescent="0.35">
      <c r="A458" s="42"/>
      <c r="B458" s="41"/>
      <c r="C458" s="12" t="s">
        <v>9</v>
      </c>
      <c r="D458" s="2">
        <v>2217</v>
      </c>
      <c r="E458" s="23"/>
    </row>
    <row r="459" spans="1:5" ht="14.15" customHeight="1" x14ac:dyDescent="0.35">
      <c r="A459" s="42"/>
      <c r="B459" s="41"/>
      <c r="C459" s="12" t="s">
        <v>10</v>
      </c>
      <c r="D459" s="2">
        <v>1501</v>
      </c>
      <c r="E459" s="23"/>
    </row>
    <row r="460" spans="1:5" ht="14.15" customHeight="1" x14ac:dyDescent="0.35">
      <c r="A460" s="42"/>
      <c r="B460" s="41"/>
      <c r="C460" s="12" t="s">
        <v>24</v>
      </c>
      <c r="D460" s="2">
        <v>2519</v>
      </c>
      <c r="E460" s="23"/>
    </row>
    <row r="461" spans="1:5" ht="14.15" customHeight="1" x14ac:dyDescent="0.35">
      <c r="A461" s="42"/>
      <c r="B461" s="41"/>
      <c r="C461" s="12" t="s">
        <v>12</v>
      </c>
      <c r="D461" s="2">
        <v>569</v>
      </c>
      <c r="E461" s="23"/>
    </row>
    <row r="462" spans="1:5" ht="14.15" customHeight="1" x14ac:dyDescent="0.35">
      <c r="A462" s="42"/>
      <c r="B462" s="41"/>
      <c r="C462" s="12" t="s">
        <v>25</v>
      </c>
      <c r="D462" s="2">
        <v>3939</v>
      </c>
      <c r="E462" s="23"/>
    </row>
    <row r="463" spans="1:5" ht="14.15" customHeight="1" x14ac:dyDescent="0.35">
      <c r="A463" s="14"/>
      <c r="B463" s="4"/>
      <c r="C463" s="9" t="s">
        <v>80</v>
      </c>
      <c r="D463" s="8">
        <f>SUBTOTAL(9,D453:D462)</f>
        <v>29350</v>
      </c>
      <c r="E463" s="24"/>
    </row>
    <row r="464" spans="1:5" ht="14.15" customHeight="1" x14ac:dyDescent="0.35">
      <c r="A464" s="33">
        <v>85</v>
      </c>
      <c r="B464" s="34" t="s">
        <v>72</v>
      </c>
      <c r="C464" s="11" t="s">
        <v>1</v>
      </c>
      <c r="D464" s="1">
        <v>5642</v>
      </c>
      <c r="E464" s="22">
        <v>750</v>
      </c>
    </row>
    <row r="465" spans="1:5" ht="14.15" customHeight="1" x14ac:dyDescent="0.35">
      <c r="A465" s="33"/>
      <c r="B465" s="34"/>
      <c r="C465" s="11" t="s">
        <v>2</v>
      </c>
      <c r="D465" s="1">
        <v>4005</v>
      </c>
      <c r="E465" s="23"/>
    </row>
    <row r="466" spans="1:5" ht="14.15" customHeight="1" x14ac:dyDescent="0.35">
      <c r="A466" s="33"/>
      <c r="B466" s="34"/>
      <c r="C466" s="11" t="s">
        <v>15</v>
      </c>
      <c r="D466" s="1">
        <v>3681</v>
      </c>
      <c r="E466" s="23"/>
    </row>
    <row r="467" spans="1:5" ht="14.15" customHeight="1" x14ac:dyDescent="0.35">
      <c r="A467" s="33"/>
      <c r="B467" s="34"/>
      <c r="C467" s="11" t="s">
        <v>3</v>
      </c>
      <c r="D467" s="1">
        <v>3979</v>
      </c>
      <c r="E467" s="23"/>
    </row>
    <row r="468" spans="1:5" ht="14.15" customHeight="1" x14ac:dyDescent="0.35">
      <c r="A468" s="33"/>
      <c r="B468" s="34"/>
      <c r="C468" s="11" t="s">
        <v>20</v>
      </c>
      <c r="D468" s="1">
        <v>56181</v>
      </c>
      <c r="E468" s="23"/>
    </row>
    <row r="469" spans="1:5" ht="14.15" customHeight="1" x14ac:dyDescent="0.35">
      <c r="A469" s="33"/>
      <c r="B469" s="34"/>
      <c r="C469" s="11" t="s">
        <v>10</v>
      </c>
      <c r="D469" s="1">
        <v>1600</v>
      </c>
      <c r="E469" s="23"/>
    </row>
    <row r="470" spans="1:5" ht="14.15" customHeight="1" x14ac:dyDescent="0.35">
      <c r="A470" s="14"/>
      <c r="B470" s="4"/>
      <c r="C470" s="9" t="s">
        <v>80</v>
      </c>
      <c r="D470" s="8">
        <f>SUBTOTAL(9,D464:D469)</f>
        <v>75088</v>
      </c>
      <c r="E470" s="24"/>
    </row>
    <row r="471" spans="1:5" ht="14.15" customHeight="1" x14ac:dyDescent="0.35">
      <c r="A471" s="33">
        <v>86</v>
      </c>
      <c r="B471" s="34" t="s">
        <v>58</v>
      </c>
      <c r="C471" s="11" t="s">
        <v>1</v>
      </c>
      <c r="D471" s="1">
        <v>4399</v>
      </c>
      <c r="E471" s="22">
        <v>275</v>
      </c>
    </row>
    <row r="472" spans="1:5" ht="14.15" customHeight="1" x14ac:dyDescent="0.35">
      <c r="A472" s="33"/>
      <c r="B472" s="34"/>
      <c r="C472" s="11" t="s">
        <v>2</v>
      </c>
      <c r="D472" s="1">
        <v>3902</v>
      </c>
      <c r="E472" s="23"/>
    </row>
    <row r="473" spans="1:5" ht="14.15" customHeight="1" x14ac:dyDescent="0.35">
      <c r="A473" s="33"/>
      <c r="B473" s="34"/>
      <c r="C473" s="11" t="s">
        <v>14</v>
      </c>
      <c r="D473" s="1">
        <v>1295</v>
      </c>
      <c r="E473" s="23"/>
    </row>
    <row r="474" spans="1:5" ht="14.15" customHeight="1" x14ac:dyDescent="0.35">
      <c r="A474" s="33"/>
      <c r="B474" s="34"/>
      <c r="C474" s="11" t="s">
        <v>15</v>
      </c>
      <c r="D474" s="1">
        <v>3658</v>
      </c>
      <c r="E474" s="23"/>
    </row>
    <row r="475" spans="1:5" ht="14.15" customHeight="1" x14ac:dyDescent="0.35">
      <c r="A475" s="33"/>
      <c r="B475" s="34"/>
      <c r="C475" s="11" t="s">
        <v>16</v>
      </c>
      <c r="D475" s="1">
        <v>2191</v>
      </c>
      <c r="E475" s="23"/>
    </row>
    <row r="476" spans="1:5" ht="14.15" customHeight="1" x14ac:dyDescent="0.35">
      <c r="A476" s="33"/>
      <c r="B476" s="34"/>
      <c r="C476" s="11" t="s">
        <v>4</v>
      </c>
      <c r="D476" s="1">
        <v>4030</v>
      </c>
      <c r="E476" s="23"/>
    </row>
    <row r="477" spans="1:5" ht="14.15" customHeight="1" x14ac:dyDescent="0.35">
      <c r="A477" s="33"/>
      <c r="B477" s="34"/>
      <c r="C477" s="11" t="s">
        <v>18</v>
      </c>
      <c r="D477" s="1">
        <v>1290</v>
      </c>
      <c r="E477" s="23"/>
    </row>
    <row r="478" spans="1:5" ht="14.15" customHeight="1" x14ac:dyDescent="0.35">
      <c r="A478" s="33"/>
      <c r="B478" s="34"/>
      <c r="C478" s="11" t="s">
        <v>24</v>
      </c>
      <c r="D478" s="1">
        <v>2982</v>
      </c>
      <c r="E478" s="23"/>
    </row>
    <row r="479" spans="1:5" ht="14.15" customHeight="1" x14ac:dyDescent="0.35">
      <c r="A479" s="33"/>
      <c r="B479" s="34"/>
      <c r="C479" s="11" t="s">
        <v>25</v>
      </c>
      <c r="D479" s="1">
        <v>3850</v>
      </c>
      <c r="E479" s="23"/>
    </row>
    <row r="480" spans="1:5" ht="14.15" customHeight="1" x14ac:dyDescent="0.35">
      <c r="A480" s="14"/>
      <c r="B480" s="4"/>
      <c r="C480" s="9" t="s">
        <v>80</v>
      </c>
      <c r="D480" s="8">
        <f>SUBTOTAL(9,D471:D479)</f>
        <v>27597</v>
      </c>
      <c r="E480" s="24"/>
    </row>
    <row r="481" spans="1:5" ht="14.15" customHeight="1" x14ac:dyDescent="0.35">
      <c r="A481" s="33">
        <v>87</v>
      </c>
      <c r="B481" s="34" t="s">
        <v>59</v>
      </c>
      <c r="C481" s="11" t="s">
        <v>2</v>
      </c>
      <c r="D481" s="1">
        <v>4026</v>
      </c>
      <c r="E481" s="22">
        <v>176</v>
      </c>
    </row>
    <row r="482" spans="1:5" ht="14.15" customHeight="1" x14ac:dyDescent="0.35">
      <c r="A482" s="33"/>
      <c r="B482" s="34"/>
      <c r="C482" s="11" t="s">
        <v>14</v>
      </c>
      <c r="D482" s="1">
        <v>1344</v>
      </c>
      <c r="E482" s="23"/>
    </row>
    <row r="483" spans="1:5" ht="14.15" customHeight="1" x14ac:dyDescent="0.35">
      <c r="A483" s="33"/>
      <c r="B483" s="34"/>
      <c r="C483" s="11" t="s">
        <v>3</v>
      </c>
      <c r="D483" s="1">
        <v>3931</v>
      </c>
      <c r="E483" s="23"/>
    </row>
    <row r="484" spans="1:5" ht="14.15" customHeight="1" x14ac:dyDescent="0.35">
      <c r="A484" s="33"/>
      <c r="B484" s="34"/>
      <c r="C484" s="11" t="s">
        <v>19</v>
      </c>
      <c r="D484" s="1">
        <v>1185</v>
      </c>
      <c r="E484" s="23"/>
    </row>
    <row r="485" spans="1:5" ht="14.15" customHeight="1" x14ac:dyDescent="0.35">
      <c r="A485" s="33"/>
      <c r="B485" s="34"/>
      <c r="C485" s="11" t="s">
        <v>11</v>
      </c>
      <c r="D485" s="1">
        <v>4285</v>
      </c>
      <c r="E485" s="23"/>
    </row>
    <row r="486" spans="1:5" ht="14.15" customHeight="1" x14ac:dyDescent="0.35">
      <c r="A486" s="33"/>
      <c r="B486" s="34"/>
      <c r="C486" s="11" t="s">
        <v>24</v>
      </c>
      <c r="D486" s="1">
        <v>2862</v>
      </c>
      <c r="E486" s="23"/>
    </row>
    <row r="487" spans="1:5" ht="14.15" customHeight="1" x14ac:dyDescent="0.35">
      <c r="A487" s="14"/>
      <c r="B487" s="4"/>
      <c r="C487" s="9" t="s">
        <v>80</v>
      </c>
      <c r="D487" s="8">
        <f>SUBTOTAL(9,D481:D486)</f>
        <v>17633</v>
      </c>
      <c r="E487" s="24"/>
    </row>
    <row r="488" spans="1:5" ht="14.15" customHeight="1" x14ac:dyDescent="0.35">
      <c r="A488" s="33">
        <v>88</v>
      </c>
      <c r="B488" s="34" t="s">
        <v>60</v>
      </c>
      <c r="C488" s="11" t="s">
        <v>1</v>
      </c>
      <c r="D488" s="1">
        <v>9138</v>
      </c>
      <c r="E488" s="22">
        <v>241</v>
      </c>
    </row>
    <row r="489" spans="1:5" ht="14.15" customHeight="1" x14ac:dyDescent="0.35">
      <c r="A489" s="33"/>
      <c r="B489" s="34"/>
      <c r="C489" s="11" t="s">
        <v>2</v>
      </c>
      <c r="D489" s="1">
        <v>2486</v>
      </c>
      <c r="E489" s="23"/>
    </row>
    <row r="490" spans="1:5" ht="14.15" customHeight="1" x14ac:dyDescent="0.35">
      <c r="A490" s="33"/>
      <c r="B490" s="34"/>
      <c r="C490" s="11" t="s">
        <v>14</v>
      </c>
      <c r="D490" s="1">
        <v>1292</v>
      </c>
      <c r="E490" s="23"/>
    </row>
    <row r="491" spans="1:5" ht="14.15" customHeight="1" x14ac:dyDescent="0.35">
      <c r="A491" s="33"/>
      <c r="B491" s="34"/>
      <c r="C491" s="11" t="s">
        <v>3</v>
      </c>
      <c r="D491" s="1">
        <v>4092</v>
      </c>
      <c r="E491" s="23"/>
    </row>
    <row r="492" spans="1:5" ht="14.15" customHeight="1" x14ac:dyDescent="0.35">
      <c r="A492" s="33"/>
      <c r="B492" s="34"/>
      <c r="C492" s="11" t="s">
        <v>11</v>
      </c>
      <c r="D492" s="1">
        <v>3971</v>
      </c>
      <c r="E492" s="23"/>
    </row>
    <row r="493" spans="1:5" ht="14.15" customHeight="1" x14ac:dyDescent="0.35">
      <c r="A493" s="33"/>
      <c r="B493" s="34"/>
      <c r="C493" s="11" t="s">
        <v>24</v>
      </c>
      <c r="D493" s="1">
        <v>3149</v>
      </c>
      <c r="E493" s="23"/>
    </row>
    <row r="494" spans="1:5" ht="14.15" customHeight="1" x14ac:dyDescent="0.35">
      <c r="A494" s="14"/>
      <c r="B494" s="4"/>
      <c r="C494" s="9" t="s">
        <v>80</v>
      </c>
      <c r="D494" s="8">
        <f>SUBTOTAL(9,D488:D493)</f>
        <v>24128</v>
      </c>
      <c r="E494" s="24"/>
    </row>
    <row r="495" spans="1:5" ht="14.15" customHeight="1" x14ac:dyDescent="0.35">
      <c r="A495" s="33">
        <v>89</v>
      </c>
      <c r="B495" s="34" t="s">
        <v>61</v>
      </c>
      <c r="C495" s="11" t="s">
        <v>14</v>
      </c>
      <c r="D495" s="1">
        <v>1281</v>
      </c>
      <c r="E495" s="22">
        <v>190</v>
      </c>
    </row>
    <row r="496" spans="1:5" ht="14.15" customHeight="1" x14ac:dyDescent="0.35">
      <c r="A496" s="33"/>
      <c r="B496" s="34"/>
      <c r="C496" s="11" t="s">
        <v>20</v>
      </c>
      <c r="D496" s="1">
        <v>3910</v>
      </c>
      <c r="E496" s="23"/>
    </row>
    <row r="497" spans="1:5" ht="14.15" customHeight="1" x14ac:dyDescent="0.35">
      <c r="A497" s="33"/>
      <c r="B497" s="34"/>
      <c r="C497" s="11" t="s">
        <v>21</v>
      </c>
      <c r="D497" s="1">
        <v>2170</v>
      </c>
      <c r="E497" s="23"/>
    </row>
    <row r="498" spans="1:5" ht="14.15" customHeight="1" x14ac:dyDescent="0.35">
      <c r="A498" s="33"/>
      <c r="B498" s="34"/>
      <c r="C498" s="11" t="s">
        <v>22</v>
      </c>
      <c r="D498" s="1">
        <v>3811</v>
      </c>
      <c r="E498" s="23"/>
    </row>
    <row r="499" spans="1:5" ht="14.15" customHeight="1" x14ac:dyDescent="0.35">
      <c r="A499" s="33"/>
      <c r="B499" s="34"/>
      <c r="C499" s="11" t="s">
        <v>9</v>
      </c>
      <c r="D499" s="1">
        <v>2302</v>
      </c>
      <c r="E499" s="23"/>
    </row>
    <row r="500" spans="1:5" ht="14.15" customHeight="1" x14ac:dyDescent="0.35">
      <c r="A500" s="33"/>
      <c r="B500" s="34"/>
      <c r="C500" s="11" t="s">
        <v>23</v>
      </c>
      <c r="D500" s="1">
        <v>977</v>
      </c>
      <c r="E500" s="23"/>
    </row>
    <row r="501" spans="1:5" ht="14.15" customHeight="1" x14ac:dyDescent="0.35">
      <c r="A501" s="33"/>
      <c r="B501" s="34"/>
      <c r="C501" s="11" t="s">
        <v>11</v>
      </c>
      <c r="D501" s="1">
        <v>4009</v>
      </c>
      <c r="E501" s="23"/>
    </row>
    <row r="502" spans="1:5" ht="14.15" customHeight="1" x14ac:dyDescent="0.35">
      <c r="A502" s="33"/>
      <c r="B502" s="34"/>
      <c r="C502" s="11" t="s">
        <v>12</v>
      </c>
      <c r="D502" s="1">
        <v>565</v>
      </c>
      <c r="E502" s="23"/>
    </row>
    <row r="503" spans="1:5" ht="14.15" customHeight="1" x14ac:dyDescent="0.35">
      <c r="A503" s="14"/>
      <c r="B503" s="4"/>
      <c r="C503" s="9" t="s">
        <v>80</v>
      </c>
      <c r="D503" s="8">
        <f>SUBTOTAL(9,D495:D502)</f>
        <v>19025</v>
      </c>
      <c r="E503" s="24"/>
    </row>
    <row r="504" spans="1:5" ht="14.15" customHeight="1" x14ac:dyDescent="0.35">
      <c r="A504" s="33">
        <v>90</v>
      </c>
      <c r="B504" s="34" t="s">
        <v>62</v>
      </c>
      <c r="C504" s="11" t="s">
        <v>1</v>
      </c>
      <c r="D504" s="1">
        <v>4279</v>
      </c>
      <c r="E504" s="22">
        <v>178</v>
      </c>
    </row>
    <row r="505" spans="1:5" ht="14.15" customHeight="1" x14ac:dyDescent="0.35">
      <c r="A505" s="33"/>
      <c r="B505" s="34"/>
      <c r="C505" s="11" t="s">
        <v>14</v>
      </c>
      <c r="D505" s="1">
        <v>1324</v>
      </c>
      <c r="E505" s="23"/>
    </row>
    <row r="506" spans="1:5" ht="14.15" customHeight="1" x14ac:dyDescent="0.35">
      <c r="A506" s="33"/>
      <c r="B506" s="34"/>
      <c r="C506" s="11" t="s">
        <v>15</v>
      </c>
      <c r="D506" s="1">
        <v>3696</v>
      </c>
      <c r="E506" s="23"/>
    </row>
    <row r="507" spans="1:5" ht="14.15" customHeight="1" x14ac:dyDescent="0.35">
      <c r="A507" s="33"/>
      <c r="B507" s="34"/>
      <c r="C507" s="11" t="s">
        <v>5</v>
      </c>
      <c r="D507" s="1">
        <v>1884</v>
      </c>
      <c r="E507" s="23"/>
    </row>
    <row r="508" spans="1:5" ht="14.15" customHeight="1" x14ac:dyDescent="0.35">
      <c r="A508" s="33"/>
      <c r="B508" s="34"/>
      <c r="C508" s="11" t="s">
        <v>6</v>
      </c>
      <c r="D508" s="1">
        <v>2672</v>
      </c>
      <c r="E508" s="23"/>
    </row>
    <row r="509" spans="1:5" ht="14.15" customHeight="1" x14ac:dyDescent="0.35">
      <c r="A509" s="33"/>
      <c r="B509" s="34"/>
      <c r="C509" s="11" t="s">
        <v>11</v>
      </c>
      <c r="D509" s="1">
        <v>3968</v>
      </c>
      <c r="E509" s="23"/>
    </row>
    <row r="510" spans="1:5" ht="14.15" customHeight="1" x14ac:dyDescent="0.35">
      <c r="A510" s="14"/>
      <c r="B510" s="4"/>
      <c r="C510" s="9" t="s">
        <v>80</v>
      </c>
      <c r="D510" s="8">
        <f>SUBTOTAL(9,D504:D509)</f>
        <v>17823</v>
      </c>
      <c r="E510" s="24"/>
    </row>
    <row r="511" spans="1:5" ht="14.15" customHeight="1" x14ac:dyDescent="0.35">
      <c r="A511" s="33">
        <v>91</v>
      </c>
      <c r="B511" s="34" t="s">
        <v>64</v>
      </c>
      <c r="C511" s="11" t="s">
        <v>6</v>
      </c>
      <c r="D511" s="1">
        <v>2303</v>
      </c>
      <c r="E511" s="22">
        <v>128</v>
      </c>
    </row>
    <row r="512" spans="1:5" ht="14.15" customHeight="1" x14ac:dyDescent="0.35">
      <c r="A512" s="33"/>
      <c r="B512" s="34"/>
      <c r="C512" s="11" t="s">
        <v>8</v>
      </c>
      <c r="D512" s="1">
        <v>2039</v>
      </c>
      <c r="E512" s="23"/>
    </row>
    <row r="513" spans="1:5" ht="14.15" customHeight="1" x14ac:dyDescent="0.35">
      <c r="A513" s="33"/>
      <c r="B513" s="34"/>
      <c r="C513" s="11" t="s">
        <v>21</v>
      </c>
      <c r="D513" s="1">
        <v>2227</v>
      </c>
      <c r="E513" s="23"/>
    </row>
    <row r="514" spans="1:5" ht="14.15" customHeight="1" x14ac:dyDescent="0.35">
      <c r="A514" s="33"/>
      <c r="B514" s="34"/>
      <c r="C514" s="11" t="s">
        <v>9</v>
      </c>
      <c r="D514" s="1">
        <v>2324</v>
      </c>
      <c r="E514" s="23"/>
    </row>
    <row r="515" spans="1:5" ht="14.15" customHeight="1" x14ac:dyDescent="0.35">
      <c r="A515" s="33"/>
      <c r="B515" s="34"/>
      <c r="C515" s="11" t="s">
        <v>11</v>
      </c>
      <c r="D515" s="1">
        <v>3989</v>
      </c>
      <c r="E515" s="23"/>
    </row>
    <row r="516" spans="1:5" ht="14.15" customHeight="1" x14ac:dyDescent="0.35">
      <c r="A516" s="14"/>
      <c r="B516" s="4"/>
      <c r="C516" s="9" t="s">
        <v>80</v>
      </c>
      <c r="D516" s="8">
        <f>SUBTOTAL(9,D511:D515)</f>
        <v>12882</v>
      </c>
      <c r="E516" s="24"/>
    </row>
    <row r="517" spans="1:5" ht="14.15" customHeight="1" x14ac:dyDescent="0.35">
      <c r="A517" s="33">
        <v>92</v>
      </c>
      <c r="B517" s="34" t="s">
        <v>63</v>
      </c>
      <c r="C517" s="11" t="s">
        <v>1</v>
      </c>
      <c r="D517" s="1">
        <v>8475</v>
      </c>
      <c r="E517" s="22">
        <v>235</v>
      </c>
    </row>
    <row r="518" spans="1:5" ht="14.15" customHeight="1" x14ac:dyDescent="0.35">
      <c r="A518" s="33"/>
      <c r="B518" s="34"/>
      <c r="C518" s="11" t="s">
        <v>2</v>
      </c>
      <c r="D518" s="1">
        <v>3924</v>
      </c>
      <c r="E518" s="23"/>
    </row>
    <row r="519" spans="1:5" ht="14.15" customHeight="1" x14ac:dyDescent="0.35">
      <c r="A519" s="33"/>
      <c r="B519" s="34"/>
      <c r="C519" s="11" t="s">
        <v>22</v>
      </c>
      <c r="D519" s="1">
        <v>4169</v>
      </c>
      <c r="E519" s="23"/>
    </row>
    <row r="520" spans="1:5" ht="14.15" customHeight="1" x14ac:dyDescent="0.35">
      <c r="A520" s="33"/>
      <c r="B520" s="34"/>
      <c r="C520" s="11" t="s">
        <v>24</v>
      </c>
      <c r="D520" s="1">
        <v>3011</v>
      </c>
      <c r="E520" s="23"/>
    </row>
    <row r="521" spans="1:5" ht="14.15" customHeight="1" x14ac:dyDescent="0.35">
      <c r="A521" s="33"/>
      <c r="B521" s="34"/>
      <c r="C521" s="11" t="s">
        <v>25</v>
      </c>
      <c r="D521" s="1">
        <v>3922</v>
      </c>
      <c r="E521" s="23"/>
    </row>
    <row r="522" spans="1:5" ht="14.15" customHeight="1" x14ac:dyDescent="0.35">
      <c r="A522" s="14"/>
      <c r="B522" s="4"/>
      <c r="C522" s="9" t="s">
        <v>80</v>
      </c>
      <c r="D522" s="8">
        <f>SUBTOTAL(9,D517:D521)</f>
        <v>23501</v>
      </c>
      <c r="E522" s="24"/>
    </row>
    <row r="523" spans="1:5" ht="14.15" customHeight="1" x14ac:dyDescent="0.35">
      <c r="A523" s="33">
        <v>93</v>
      </c>
      <c r="B523" s="34" t="s">
        <v>65</v>
      </c>
      <c r="C523" s="11" t="s">
        <v>1</v>
      </c>
      <c r="D523" s="1">
        <v>6482</v>
      </c>
      <c r="E523" s="22">
        <v>252</v>
      </c>
    </row>
    <row r="524" spans="1:5" ht="14.15" customHeight="1" x14ac:dyDescent="0.35">
      <c r="A524" s="33"/>
      <c r="B524" s="34"/>
      <c r="C524" s="11" t="s">
        <v>2</v>
      </c>
      <c r="D524" s="1">
        <v>4459</v>
      </c>
      <c r="E524" s="23"/>
    </row>
    <row r="525" spans="1:5" ht="14.15" customHeight="1" x14ac:dyDescent="0.35">
      <c r="A525" s="33"/>
      <c r="B525" s="34"/>
      <c r="C525" s="11" t="s">
        <v>3</v>
      </c>
      <c r="D525" s="1">
        <v>4020</v>
      </c>
      <c r="E525" s="23"/>
    </row>
    <row r="526" spans="1:5" ht="14.15" customHeight="1" x14ac:dyDescent="0.35">
      <c r="A526" s="33"/>
      <c r="B526" s="34"/>
      <c r="C526" s="11" t="s">
        <v>22</v>
      </c>
      <c r="D526" s="1">
        <v>3920</v>
      </c>
      <c r="E526" s="23"/>
    </row>
    <row r="527" spans="1:5" ht="14.15" customHeight="1" x14ac:dyDescent="0.35">
      <c r="A527" s="33"/>
      <c r="B527" s="34"/>
      <c r="C527" s="11" t="s">
        <v>9</v>
      </c>
      <c r="D527" s="1">
        <v>2464</v>
      </c>
      <c r="E527" s="23"/>
    </row>
    <row r="528" spans="1:5" ht="14.15" customHeight="1" x14ac:dyDescent="0.35">
      <c r="A528" s="33"/>
      <c r="B528" s="34"/>
      <c r="C528" s="11" t="s">
        <v>11</v>
      </c>
      <c r="D528" s="1">
        <v>3899</v>
      </c>
      <c r="E528" s="23"/>
    </row>
    <row r="529" spans="1:5" ht="14.15" customHeight="1" x14ac:dyDescent="0.35">
      <c r="A529" s="15"/>
      <c r="B529" s="16"/>
      <c r="C529" s="17" t="s">
        <v>80</v>
      </c>
      <c r="D529" s="18">
        <f>SUBTOTAL(9,D523:D528)</f>
        <v>25244</v>
      </c>
      <c r="E529" s="24"/>
    </row>
  </sheetData>
  <mergeCells count="155">
    <mergeCell ref="A122:A128"/>
    <mergeCell ref="B122:B128"/>
    <mergeCell ref="E122:E129"/>
    <mergeCell ref="A523:A528"/>
    <mergeCell ref="B523:B528"/>
    <mergeCell ref="A504:A509"/>
    <mergeCell ref="B504:B509"/>
    <mergeCell ref="A511:A515"/>
    <mergeCell ref="B511:B515"/>
    <mergeCell ref="A517:A521"/>
    <mergeCell ref="B517:B521"/>
    <mergeCell ref="E10:E22"/>
    <mergeCell ref="E23:E47"/>
    <mergeCell ref="E48:E72"/>
    <mergeCell ref="E73:E81"/>
    <mergeCell ref="E82:E88"/>
    <mergeCell ref="E89:E94"/>
    <mergeCell ref="E95:E100"/>
    <mergeCell ref="E101:E105"/>
    <mergeCell ref="E106:E115"/>
    <mergeCell ref="E116:E121"/>
    <mergeCell ref="E130:E139"/>
    <mergeCell ref="E140:E147"/>
    <mergeCell ref="E148:E154"/>
    <mergeCell ref="E155:E168"/>
    <mergeCell ref="E169:E184"/>
    <mergeCell ref="E185:E199"/>
    <mergeCell ref="A464:A469"/>
    <mergeCell ref="B464:B469"/>
    <mergeCell ref="A471:A479"/>
    <mergeCell ref="B471:B479"/>
    <mergeCell ref="A481:A486"/>
    <mergeCell ref="B481:B486"/>
    <mergeCell ref="A488:A493"/>
    <mergeCell ref="B488:B493"/>
    <mergeCell ref="A495:A502"/>
    <mergeCell ref="B495:B502"/>
    <mergeCell ref="A423:A428"/>
    <mergeCell ref="B423:B428"/>
    <mergeCell ref="A430:A435"/>
    <mergeCell ref="B430:B435"/>
    <mergeCell ref="A437:A447"/>
    <mergeCell ref="B437:B447"/>
    <mergeCell ref="A449:A451"/>
    <mergeCell ref="B449:B451"/>
    <mergeCell ref="A453:A462"/>
    <mergeCell ref="B453:B462"/>
    <mergeCell ref="A367:A377"/>
    <mergeCell ref="B367:B377"/>
    <mergeCell ref="A379:A390"/>
    <mergeCell ref="B379:B390"/>
    <mergeCell ref="A392:A398"/>
    <mergeCell ref="B392:B398"/>
    <mergeCell ref="A400:A406"/>
    <mergeCell ref="B400:B406"/>
    <mergeCell ref="A408:A421"/>
    <mergeCell ref="B408:B421"/>
    <mergeCell ref="A319:A326"/>
    <mergeCell ref="B319:B326"/>
    <mergeCell ref="A328:A334"/>
    <mergeCell ref="B328:B334"/>
    <mergeCell ref="A336:A342"/>
    <mergeCell ref="B336:B342"/>
    <mergeCell ref="A344:A352"/>
    <mergeCell ref="B344:B352"/>
    <mergeCell ref="A354:A365"/>
    <mergeCell ref="B354:B365"/>
    <mergeCell ref="A250:A258"/>
    <mergeCell ref="B250:B258"/>
    <mergeCell ref="A260:A283"/>
    <mergeCell ref="B260:B283"/>
    <mergeCell ref="A285:A290"/>
    <mergeCell ref="B285:B290"/>
    <mergeCell ref="A292:A301"/>
    <mergeCell ref="B292:B301"/>
    <mergeCell ref="A303:A317"/>
    <mergeCell ref="B303:B317"/>
    <mergeCell ref="A185:A198"/>
    <mergeCell ref="B185:B198"/>
    <mergeCell ref="A200:A211"/>
    <mergeCell ref="B200:B211"/>
    <mergeCell ref="A213:A228"/>
    <mergeCell ref="B213:B228"/>
    <mergeCell ref="A230:A242"/>
    <mergeCell ref="B230:B242"/>
    <mergeCell ref="A244:A248"/>
    <mergeCell ref="B244:B248"/>
    <mergeCell ref="A130:A138"/>
    <mergeCell ref="B130:B138"/>
    <mergeCell ref="A140:A146"/>
    <mergeCell ref="B140:B146"/>
    <mergeCell ref="A148:A153"/>
    <mergeCell ref="B148:B153"/>
    <mergeCell ref="A155:A167"/>
    <mergeCell ref="B155:B167"/>
    <mergeCell ref="A169:A183"/>
    <mergeCell ref="B169:B183"/>
    <mergeCell ref="E200:E212"/>
    <mergeCell ref="E213:E229"/>
    <mergeCell ref="E230:E243"/>
    <mergeCell ref="E244:E249"/>
    <mergeCell ref="A10:A21"/>
    <mergeCell ref="B10:B21"/>
    <mergeCell ref="A23:A46"/>
    <mergeCell ref="B23:B46"/>
    <mergeCell ref="A48:A71"/>
    <mergeCell ref="B48:B71"/>
    <mergeCell ref="A73:A80"/>
    <mergeCell ref="B73:B80"/>
    <mergeCell ref="A82:A87"/>
    <mergeCell ref="B82:B87"/>
    <mergeCell ref="A89:A93"/>
    <mergeCell ref="B89:B93"/>
    <mergeCell ref="A95:A99"/>
    <mergeCell ref="B95:B99"/>
    <mergeCell ref="A101:A104"/>
    <mergeCell ref="B101:B104"/>
    <mergeCell ref="A106:A114"/>
    <mergeCell ref="B106:B114"/>
    <mergeCell ref="A116:A120"/>
    <mergeCell ref="B116:B120"/>
    <mergeCell ref="E437:E448"/>
    <mergeCell ref="E250:E259"/>
    <mergeCell ref="E260:E284"/>
    <mergeCell ref="E285:E291"/>
    <mergeCell ref="E292:E302"/>
    <mergeCell ref="E303:E318"/>
    <mergeCell ref="E319:E327"/>
    <mergeCell ref="E328:E335"/>
    <mergeCell ref="E336:E343"/>
    <mergeCell ref="E344:E353"/>
    <mergeCell ref="E517:E522"/>
    <mergeCell ref="E523:E529"/>
    <mergeCell ref="A2:E2"/>
    <mergeCell ref="A3:E3"/>
    <mergeCell ref="A4:E4"/>
    <mergeCell ref="A5:E5"/>
    <mergeCell ref="A7:E7"/>
    <mergeCell ref="E449:E452"/>
    <mergeCell ref="E453:E463"/>
    <mergeCell ref="E464:E470"/>
    <mergeCell ref="E471:E480"/>
    <mergeCell ref="E481:E487"/>
    <mergeCell ref="E488:E494"/>
    <mergeCell ref="E495:E503"/>
    <mergeCell ref="E504:E510"/>
    <mergeCell ref="E511:E516"/>
    <mergeCell ref="E354:E366"/>
    <mergeCell ref="E367:E378"/>
    <mergeCell ref="E379:E391"/>
    <mergeCell ref="E392:E399"/>
    <mergeCell ref="E400:E407"/>
    <mergeCell ref="E408:E422"/>
    <mergeCell ref="E423:E429"/>
    <mergeCell ref="E430:E436"/>
  </mergeCells>
  <conditionalFormatting sqref="D10">
    <cfRule type="cellIs" dxfId="316" priority="317" operator="greaterThan">
      <formula>100000</formula>
    </cfRule>
  </conditionalFormatting>
  <conditionalFormatting sqref="D11">
    <cfRule type="cellIs" dxfId="315" priority="316" operator="greaterThan">
      <formula>100000</formula>
    </cfRule>
  </conditionalFormatting>
  <conditionalFormatting sqref="D12">
    <cfRule type="cellIs" dxfId="314" priority="315" operator="greaterThan">
      <formula>100000</formula>
    </cfRule>
  </conditionalFormatting>
  <conditionalFormatting sqref="D13">
    <cfRule type="cellIs" dxfId="313" priority="314" operator="greaterThan">
      <formula>100000</formula>
    </cfRule>
  </conditionalFormatting>
  <conditionalFormatting sqref="D14">
    <cfRule type="cellIs" dxfId="312" priority="313" operator="greaterThan">
      <formula>100000</formula>
    </cfRule>
  </conditionalFormatting>
  <conditionalFormatting sqref="D15">
    <cfRule type="cellIs" dxfId="311" priority="312" operator="greaterThan">
      <formula>100000</formula>
    </cfRule>
  </conditionalFormatting>
  <conditionalFormatting sqref="D16">
    <cfRule type="cellIs" dxfId="310" priority="311" operator="greaterThan">
      <formula>100000</formula>
    </cfRule>
  </conditionalFormatting>
  <conditionalFormatting sqref="D17">
    <cfRule type="cellIs" dxfId="309" priority="310" operator="greaterThan">
      <formula>100000</formula>
    </cfRule>
  </conditionalFormatting>
  <conditionalFormatting sqref="D18">
    <cfRule type="cellIs" dxfId="308" priority="309" operator="greaterThan">
      <formula>100000</formula>
    </cfRule>
  </conditionalFormatting>
  <conditionalFormatting sqref="D19">
    <cfRule type="cellIs" dxfId="307" priority="308" operator="greaterThan">
      <formula>100000</formula>
    </cfRule>
  </conditionalFormatting>
  <conditionalFormatting sqref="D20">
    <cfRule type="cellIs" dxfId="306" priority="307" operator="greaterThan">
      <formula>100000</formula>
    </cfRule>
  </conditionalFormatting>
  <conditionalFormatting sqref="D21:D22">
    <cfRule type="cellIs" dxfId="305" priority="306" operator="greaterThan">
      <formula>100000</formula>
    </cfRule>
  </conditionalFormatting>
  <conditionalFormatting sqref="D74">
    <cfRule type="cellIs" dxfId="304" priority="305" operator="greaterThan">
      <formula>100000</formula>
    </cfRule>
  </conditionalFormatting>
  <conditionalFormatting sqref="D75">
    <cfRule type="cellIs" dxfId="303" priority="304" operator="greaterThan">
      <formula>100000</formula>
    </cfRule>
  </conditionalFormatting>
  <conditionalFormatting sqref="D76">
    <cfRule type="cellIs" dxfId="302" priority="303" operator="greaterThan">
      <formula>100000</formula>
    </cfRule>
  </conditionalFormatting>
  <conditionalFormatting sqref="D77">
    <cfRule type="cellIs" dxfId="301" priority="302" operator="greaterThan">
      <formula>100000</formula>
    </cfRule>
  </conditionalFormatting>
  <conditionalFormatting sqref="D78">
    <cfRule type="cellIs" dxfId="300" priority="301" operator="greaterThan">
      <formula>100000</formula>
    </cfRule>
  </conditionalFormatting>
  <conditionalFormatting sqref="D79">
    <cfRule type="cellIs" dxfId="299" priority="300" operator="greaterThan">
      <formula>100000</formula>
    </cfRule>
  </conditionalFormatting>
  <conditionalFormatting sqref="D80:D81">
    <cfRule type="cellIs" dxfId="298" priority="299" operator="greaterThan">
      <formula>100000</formula>
    </cfRule>
  </conditionalFormatting>
  <conditionalFormatting sqref="D82">
    <cfRule type="cellIs" dxfId="297" priority="298" operator="greaterThan">
      <formula>100000</formula>
    </cfRule>
  </conditionalFormatting>
  <conditionalFormatting sqref="D83">
    <cfRule type="cellIs" dxfId="296" priority="297" operator="greaterThan">
      <formula>100000</formula>
    </cfRule>
  </conditionalFormatting>
  <conditionalFormatting sqref="D84">
    <cfRule type="cellIs" dxfId="295" priority="296" operator="greaterThan">
      <formula>100000</formula>
    </cfRule>
  </conditionalFormatting>
  <conditionalFormatting sqref="D85">
    <cfRule type="cellIs" dxfId="294" priority="295" operator="greaterThan">
      <formula>100000</formula>
    </cfRule>
  </conditionalFormatting>
  <conditionalFormatting sqref="D86">
    <cfRule type="cellIs" dxfId="293" priority="294" operator="greaterThan">
      <formula>100000</formula>
    </cfRule>
  </conditionalFormatting>
  <conditionalFormatting sqref="D87:D88">
    <cfRule type="cellIs" dxfId="292" priority="293" operator="greaterThan">
      <formula>100000</formula>
    </cfRule>
  </conditionalFormatting>
  <conditionalFormatting sqref="D89">
    <cfRule type="cellIs" dxfId="291" priority="292" operator="greaterThan">
      <formula>100000</formula>
    </cfRule>
  </conditionalFormatting>
  <conditionalFormatting sqref="D90">
    <cfRule type="cellIs" dxfId="290" priority="291" operator="greaterThan">
      <formula>100000</formula>
    </cfRule>
  </conditionalFormatting>
  <conditionalFormatting sqref="D91">
    <cfRule type="cellIs" dxfId="289" priority="290" operator="greaterThan">
      <formula>100000</formula>
    </cfRule>
  </conditionalFormatting>
  <conditionalFormatting sqref="D92">
    <cfRule type="cellIs" dxfId="288" priority="289" operator="greaterThan">
      <formula>100000</formula>
    </cfRule>
  </conditionalFormatting>
  <conditionalFormatting sqref="D93:D94">
    <cfRule type="cellIs" dxfId="287" priority="288" operator="greaterThan">
      <formula>100000</formula>
    </cfRule>
  </conditionalFormatting>
  <conditionalFormatting sqref="D95">
    <cfRule type="cellIs" dxfId="286" priority="287" operator="greaterThan">
      <formula>100000</formula>
    </cfRule>
  </conditionalFormatting>
  <conditionalFormatting sqref="D96">
    <cfRule type="cellIs" dxfId="285" priority="286" operator="greaterThan">
      <formula>100000</formula>
    </cfRule>
  </conditionalFormatting>
  <conditionalFormatting sqref="D97">
    <cfRule type="cellIs" dxfId="284" priority="285" operator="greaterThan">
      <formula>100000</formula>
    </cfRule>
  </conditionalFormatting>
  <conditionalFormatting sqref="D98">
    <cfRule type="cellIs" dxfId="283" priority="284" operator="greaterThan">
      <formula>100000</formula>
    </cfRule>
  </conditionalFormatting>
  <conditionalFormatting sqref="D99:D100">
    <cfRule type="cellIs" dxfId="282" priority="283" operator="greaterThan">
      <formula>100000</formula>
    </cfRule>
  </conditionalFormatting>
  <conditionalFormatting sqref="D101">
    <cfRule type="cellIs" dxfId="281" priority="282" operator="greaterThan">
      <formula>100000</formula>
    </cfRule>
  </conditionalFormatting>
  <conditionalFormatting sqref="D102">
    <cfRule type="cellIs" dxfId="280" priority="281" operator="greaterThan">
      <formula>100000</formula>
    </cfRule>
  </conditionalFormatting>
  <conditionalFormatting sqref="D103">
    <cfRule type="cellIs" dxfId="279" priority="280" operator="greaterThan">
      <formula>100000</formula>
    </cfRule>
  </conditionalFormatting>
  <conditionalFormatting sqref="D104:D105">
    <cfRule type="cellIs" dxfId="278" priority="279" operator="greaterThan">
      <formula>100000</formula>
    </cfRule>
  </conditionalFormatting>
  <conditionalFormatting sqref="D106">
    <cfRule type="cellIs" dxfId="277" priority="278" operator="greaterThan">
      <formula>100000</formula>
    </cfRule>
  </conditionalFormatting>
  <conditionalFormatting sqref="D107">
    <cfRule type="cellIs" dxfId="276" priority="277" operator="greaterThan">
      <formula>100000</formula>
    </cfRule>
  </conditionalFormatting>
  <conditionalFormatting sqref="D108">
    <cfRule type="cellIs" dxfId="275" priority="276" operator="greaterThan">
      <formula>100000</formula>
    </cfRule>
  </conditionalFormatting>
  <conditionalFormatting sqref="D109">
    <cfRule type="cellIs" dxfId="274" priority="275" operator="greaterThan">
      <formula>100000</formula>
    </cfRule>
  </conditionalFormatting>
  <conditionalFormatting sqref="D110">
    <cfRule type="cellIs" dxfId="273" priority="274" operator="greaterThan">
      <formula>100000</formula>
    </cfRule>
  </conditionalFormatting>
  <conditionalFormatting sqref="D111">
    <cfRule type="cellIs" dxfId="272" priority="273" operator="greaterThan">
      <formula>100000</formula>
    </cfRule>
  </conditionalFormatting>
  <conditionalFormatting sqref="D112">
    <cfRule type="cellIs" dxfId="271" priority="272" operator="greaterThan">
      <formula>100000</formula>
    </cfRule>
  </conditionalFormatting>
  <conditionalFormatting sqref="D113">
    <cfRule type="cellIs" dxfId="270" priority="271" operator="greaterThan">
      <formula>100000</formula>
    </cfRule>
  </conditionalFormatting>
  <conditionalFormatting sqref="D114:D115">
    <cfRule type="cellIs" dxfId="269" priority="270" operator="greaterThan">
      <formula>100000</formula>
    </cfRule>
  </conditionalFormatting>
  <conditionalFormatting sqref="D116">
    <cfRule type="cellIs" dxfId="268" priority="269" operator="greaterThan">
      <formula>100000</formula>
    </cfRule>
  </conditionalFormatting>
  <conditionalFormatting sqref="D117">
    <cfRule type="cellIs" dxfId="267" priority="268" operator="greaterThan">
      <formula>100000</formula>
    </cfRule>
  </conditionalFormatting>
  <conditionalFormatting sqref="D118">
    <cfRule type="cellIs" dxfId="266" priority="267" operator="greaterThan">
      <formula>100000</formula>
    </cfRule>
  </conditionalFormatting>
  <conditionalFormatting sqref="D119">
    <cfRule type="cellIs" dxfId="265" priority="266" operator="greaterThan">
      <formula>100000</formula>
    </cfRule>
  </conditionalFormatting>
  <conditionalFormatting sqref="D120:D121">
    <cfRule type="cellIs" dxfId="264" priority="265" operator="greaterThan">
      <formula>100000</formula>
    </cfRule>
  </conditionalFormatting>
  <conditionalFormatting sqref="D130">
    <cfRule type="cellIs" dxfId="263" priority="264" operator="greaterThan">
      <formula>100000</formula>
    </cfRule>
  </conditionalFormatting>
  <conditionalFormatting sqref="D131">
    <cfRule type="cellIs" dxfId="262" priority="263" operator="greaterThan">
      <formula>100000</formula>
    </cfRule>
  </conditionalFormatting>
  <conditionalFormatting sqref="D132">
    <cfRule type="cellIs" dxfId="261" priority="262" operator="greaterThan">
      <formula>100000</formula>
    </cfRule>
  </conditionalFormatting>
  <conditionalFormatting sqref="D133">
    <cfRule type="cellIs" dxfId="260" priority="261" operator="greaterThan">
      <formula>100000</formula>
    </cfRule>
  </conditionalFormatting>
  <conditionalFormatting sqref="D134">
    <cfRule type="cellIs" dxfId="259" priority="260" operator="greaterThan">
      <formula>100000</formula>
    </cfRule>
  </conditionalFormatting>
  <conditionalFormatting sqref="D135">
    <cfRule type="cellIs" dxfId="258" priority="259" operator="greaterThan">
      <formula>100000</formula>
    </cfRule>
  </conditionalFormatting>
  <conditionalFormatting sqref="D136">
    <cfRule type="cellIs" dxfId="257" priority="258" operator="greaterThan">
      <formula>100000</formula>
    </cfRule>
  </conditionalFormatting>
  <conditionalFormatting sqref="D137">
    <cfRule type="cellIs" dxfId="256" priority="257" operator="greaterThan">
      <formula>100000</formula>
    </cfRule>
  </conditionalFormatting>
  <conditionalFormatting sqref="D138:D139">
    <cfRule type="cellIs" dxfId="255" priority="256" operator="greaterThan">
      <formula>100000</formula>
    </cfRule>
  </conditionalFormatting>
  <conditionalFormatting sqref="D140">
    <cfRule type="cellIs" dxfId="254" priority="255" operator="greaterThan">
      <formula>100000</formula>
    </cfRule>
  </conditionalFormatting>
  <conditionalFormatting sqref="D141">
    <cfRule type="cellIs" dxfId="253" priority="254" operator="greaterThan">
      <formula>100000</formula>
    </cfRule>
  </conditionalFormatting>
  <conditionalFormatting sqref="D142">
    <cfRule type="cellIs" dxfId="252" priority="253" operator="greaterThan">
      <formula>100000</formula>
    </cfRule>
  </conditionalFormatting>
  <conditionalFormatting sqref="D143">
    <cfRule type="cellIs" dxfId="251" priority="252" operator="greaterThan">
      <formula>100000</formula>
    </cfRule>
  </conditionalFormatting>
  <conditionalFormatting sqref="D144">
    <cfRule type="cellIs" dxfId="250" priority="251" operator="greaterThan">
      <formula>100000</formula>
    </cfRule>
  </conditionalFormatting>
  <conditionalFormatting sqref="D145">
    <cfRule type="cellIs" dxfId="249" priority="250" operator="greaterThan">
      <formula>100000</formula>
    </cfRule>
  </conditionalFormatting>
  <conditionalFormatting sqref="D146:D147">
    <cfRule type="cellIs" dxfId="248" priority="249" operator="greaterThan">
      <formula>100000</formula>
    </cfRule>
  </conditionalFormatting>
  <conditionalFormatting sqref="D148">
    <cfRule type="cellIs" dxfId="247" priority="248" operator="greaterThan">
      <formula>100000</formula>
    </cfRule>
  </conditionalFormatting>
  <conditionalFormatting sqref="D149">
    <cfRule type="cellIs" dxfId="246" priority="247" operator="greaterThan">
      <formula>100000</formula>
    </cfRule>
  </conditionalFormatting>
  <conditionalFormatting sqref="D150">
    <cfRule type="cellIs" dxfId="245" priority="246" operator="greaterThan">
      <formula>100000</formula>
    </cfRule>
  </conditionalFormatting>
  <conditionalFormatting sqref="D151">
    <cfRule type="cellIs" dxfId="244" priority="245" operator="greaterThan">
      <formula>100000</formula>
    </cfRule>
  </conditionalFormatting>
  <conditionalFormatting sqref="D152">
    <cfRule type="cellIs" dxfId="243" priority="244" operator="greaterThan">
      <formula>100000</formula>
    </cfRule>
  </conditionalFormatting>
  <conditionalFormatting sqref="D153:D154">
    <cfRule type="cellIs" dxfId="242" priority="243" operator="greaterThan">
      <formula>100000</formula>
    </cfRule>
  </conditionalFormatting>
  <conditionalFormatting sqref="D155">
    <cfRule type="cellIs" dxfId="241" priority="242" operator="greaterThan">
      <formula>100000</formula>
    </cfRule>
  </conditionalFormatting>
  <conditionalFormatting sqref="D156">
    <cfRule type="cellIs" dxfId="240" priority="241" operator="greaterThan">
      <formula>100000</formula>
    </cfRule>
  </conditionalFormatting>
  <conditionalFormatting sqref="D157">
    <cfRule type="cellIs" dxfId="239" priority="240" operator="greaterThan">
      <formula>100000</formula>
    </cfRule>
  </conditionalFormatting>
  <conditionalFormatting sqref="D158">
    <cfRule type="cellIs" dxfId="238" priority="239" operator="greaterThan">
      <formula>100000</formula>
    </cfRule>
  </conditionalFormatting>
  <conditionalFormatting sqref="D159">
    <cfRule type="cellIs" dxfId="237" priority="238" operator="greaterThan">
      <formula>100000</formula>
    </cfRule>
  </conditionalFormatting>
  <conditionalFormatting sqref="D160">
    <cfRule type="cellIs" dxfId="236" priority="237" operator="greaterThan">
      <formula>100000</formula>
    </cfRule>
  </conditionalFormatting>
  <conditionalFormatting sqref="D161">
    <cfRule type="cellIs" dxfId="235" priority="236" operator="greaterThan">
      <formula>100000</formula>
    </cfRule>
  </conditionalFormatting>
  <conditionalFormatting sqref="D162">
    <cfRule type="cellIs" dxfId="234" priority="235" operator="greaterThan">
      <formula>100000</formula>
    </cfRule>
  </conditionalFormatting>
  <conditionalFormatting sqref="D163">
    <cfRule type="cellIs" dxfId="233" priority="234" operator="greaterThan">
      <formula>100000</formula>
    </cfRule>
  </conditionalFormatting>
  <conditionalFormatting sqref="D164">
    <cfRule type="cellIs" dxfId="232" priority="233" operator="greaterThan">
      <formula>100000</formula>
    </cfRule>
  </conditionalFormatting>
  <conditionalFormatting sqref="D165">
    <cfRule type="cellIs" dxfId="231" priority="232" operator="greaterThan">
      <formula>100000</formula>
    </cfRule>
  </conditionalFormatting>
  <conditionalFormatting sqref="D166">
    <cfRule type="cellIs" dxfId="230" priority="231" operator="greaterThan">
      <formula>100000</formula>
    </cfRule>
  </conditionalFormatting>
  <conditionalFormatting sqref="D167:D168">
    <cfRule type="cellIs" dxfId="229" priority="230" operator="greaterThan">
      <formula>100000</formula>
    </cfRule>
  </conditionalFormatting>
  <conditionalFormatting sqref="D169">
    <cfRule type="cellIs" dxfId="228" priority="229" operator="greaterThan">
      <formula>100000</formula>
    </cfRule>
  </conditionalFormatting>
  <conditionalFormatting sqref="D170">
    <cfRule type="cellIs" dxfId="227" priority="228" operator="greaterThan">
      <formula>100000</formula>
    </cfRule>
  </conditionalFormatting>
  <conditionalFormatting sqref="D171">
    <cfRule type="cellIs" dxfId="226" priority="227" operator="greaterThan">
      <formula>100000</formula>
    </cfRule>
  </conditionalFormatting>
  <conditionalFormatting sqref="D172">
    <cfRule type="cellIs" dxfId="225" priority="226" operator="greaterThan">
      <formula>100000</formula>
    </cfRule>
  </conditionalFormatting>
  <conditionalFormatting sqref="D173">
    <cfRule type="cellIs" dxfId="224" priority="225" operator="greaterThan">
      <formula>100000</formula>
    </cfRule>
  </conditionalFormatting>
  <conditionalFormatting sqref="D174">
    <cfRule type="cellIs" dxfId="223" priority="224" operator="greaterThan">
      <formula>100000</formula>
    </cfRule>
  </conditionalFormatting>
  <conditionalFormatting sqref="D175">
    <cfRule type="cellIs" dxfId="222" priority="223" operator="greaterThan">
      <formula>100000</formula>
    </cfRule>
  </conditionalFormatting>
  <conditionalFormatting sqref="D176">
    <cfRule type="cellIs" dxfId="221" priority="222" operator="greaterThan">
      <formula>100000</formula>
    </cfRule>
  </conditionalFormatting>
  <conditionalFormatting sqref="D177">
    <cfRule type="cellIs" dxfId="220" priority="221" operator="greaterThan">
      <formula>100000</formula>
    </cfRule>
  </conditionalFormatting>
  <conditionalFormatting sqref="D178">
    <cfRule type="cellIs" dxfId="219" priority="220" operator="greaterThan">
      <formula>100000</formula>
    </cfRule>
  </conditionalFormatting>
  <conditionalFormatting sqref="D179">
    <cfRule type="cellIs" dxfId="218" priority="219" operator="greaterThan">
      <formula>100000</formula>
    </cfRule>
  </conditionalFormatting>
  <conditionalFormatting sqref="D180">
    <cfRule type="cellIs" dxfId="217" priority="218" operator="greaterThan">
      <formula>100000</formula>
    </cfRule>
  </conditionalFormatting>
  <conditionalFormatting sqref="D181">
    <cfRule type="cellIs" dxfId="216" priority="217" operator="greaterThan">
      <formula>100000</formula>
    </cfRule>
  </conditionalFormatting>
  <conditionalFormatting sqref="D182">
    <cfRule type="cellIs" dxfId="215" priority="216" operator="greaterThan">
      <formula>100000</formula>
    </cfRule>
  </conditionalFormatting>
  <conditionalFormatting sqref="D204">
    <cfRule type="cellIs" dxfId="214" priority="215" operator="greaterThan">
      <formula>100000</formula>
    </cfRule>
  </conditionalFormatting>
  <conditionalFormatting sqref="D286:D287">
    <cfRule type="cellIs" dxfId="213" priority="214" operator="greaterThan">
      <formula>100000</formula>
    </cfRule>
  </conditionalFormatting>
  <conditionalFormatting sqref="D288">
    <cfRule type="cellIs" dxfId="212" priority="213" operator="greaterThan">
      <formula>100000</formula>
    </cfRule>
  </conditionalFormatting>
  <conditionalFormatting sqref="D289">
    <cfRule type="cellIs" dxfId="211" priority="212" operator="greaterThan">
      <formula>100000</formula>
    </cfRule>
  </conditionalFormatting>
  <conditionalFormatting sqref="D290:D291">
    <cfRule type="cellIs" dxfId="210" priority="211" operator="greaterThan">
      <formula>100000</formula>
    </cfRule>
  </conditionalFormatting>
  <conditionalFormatting sqref="D517">
    <cfRule type="cellIs" dxfId="209" priority="13" operator="greaterThan">
      <formula>100000</formula>
    </cfRule>
  </conditionalFormatting>
  <conditionalFormatting sqref="D292">
    <cfRule type="cellIs" dxfId="208" priority="210" operator="greaterThan">
      <formula>100000</formula>
    </cfRule>
  </conditionalFormatting>
  <conditionalFormatting sqref="D293">
    <cfRule type="cellIs" dxfId="207" priority="209" operator="greaterThan">
      <formula>100000</formula>
    </cfRule>
  </conditionalFormatting>
  <conditionalFormatting sqref="D294">
    <cfRule type="cellIs" dxfId="206" priority="208" operator="greaterThan">
      <formula>100000</formula>
    </cfRule>
  </conditionalFormatting>
  <conditionalFormatting sqref="D295">
    <cfRule type="cellIs" dxfId="205" priority="207" operator="greaterThan">
      <formula>100000</formula>
    </cfRule>
  </conditionalFormatting>
  <conditionalFormatting sqref="D296">
    <cfRule type="cellIs" dxfId="204" priority="206" operator="greaterThan">
      <formula>100000</formula>
    </cfRule>
  </conditionalFormatting>
  <conditionalFormatting sqref="D297">
    <cfRule type="cellIs" dxfId="203" priority="205" operator="greaterThan">
      <formula>100000</formula>
    </cfRule>
  </conditionalFormatting>
  <conditionalFormatting sqref="D298">
    <cfRule type="cellIs" dxfId="202" priority="204" operator="greaterThan">
      <formula>100000</formula>
    </cfRule>
  </conditionalFormatting>
  <conditionalFormatting sqref="D299">
    <cfRule type="cellIs" dxfId="201" priority="203" operator="greaterThan">
      <formula>100000</formula>
    </cfRule>
  </conditionalFormatting>
  <conditionalFormatting sqref="D300">
    <cfRule type="cellIs" dxfId="200" priority="202" operator="greaterThan">
      <formula>100000</formula>
    </cfRule>
  </conditionalFormatting>
  <conditionalFormatting sqref="D301:D302">
    <cfRule type="cellIs" dxfId="199" priority="201" operator="greaterThan">
      <formula>100000</formula>
    </cfRule>
  </conditionalFormatting>
  <conditionalFormatting sqref="D303">
    <cfRule type="cellIs" dxfId="198" priority="200" operator="greaterThan">
      <formula>100000</formula>
    </cfRule>
  </conditionalFormatting>
  <conditionalFormatting sqref="D304">
    <cfRule type="cellIs" dxfId="197" priority="199" operator="greaterThan">
      <formula>100000</formula>
    </cfRule>
  </conditionalFormatting>
  <conditionalFormatting sqref="D305">
    <cfRule type="cellIs" dxfId="196" priority="198" operator="greaterThan">
      <formula>100000</formula>
    </cfRule>
  </conditionalFormatting>
  <conditionalFormatting sqref="D306">
    <cfRule type="cellIs" dxfId="195" priority="197" operator="greaterThan">
      <formula>100000</formula>
    </cfRule>
  </conditionalFormatting>
  <conditionalFormatting sqref="D307">
    <cfRule type="cellIs" dxfId="194" priority="196" operator="greaterThan">
      <formula>100000</formula>
    </cfRule>
  </conditionalFormatting>
  <conditionalFormatting sqref="D308">
    <cfRule type="cellIs" dxfId="193" priority="195" operator="greaterThan">
      <formula>100000</formula>
    </cfRule>
  </conditionalFormatting>
  <conditionalFormatting sqref="D309">
    <cfRule type="cellIs" dxfId="192" priority="194" operator="greaterThan">
      <formula>100000</formula>
    </cfRule>
  </conditionalFormatting>
  <conditionalFormatting sqref="D310">
    <cfRule type="cellIs" dxfId="191" priority="193" operator="greaterThan">
      <formula>100000</formula>
    </cfRule>
  </conditionalFormatting>
  <conditionalFormatting sqref="D311">
    <cfRule type="cellIs" dxfId="190" priority="192" operator="greaterThan">
      <formula>100000</formula>
    </cfRule>
  </conditionalFormatting>
  <conditionalFormatting sqref="D312">
    <cfRule type="cellIs" dxfId="189" priority="191" operator="greaterThan">
      <formula>100000</formula>
    </cfRule>
  </conditionalFormatting>
  <conditionalFormatting sqref="D313">
    <cfRule type="cellIs" dxfId="188" priority="190" operator="greaterThan">
      <formula>100000</formula>
    </cfRule>
  </conditionalFormatting>
  <conditionalFormatting sqref="D314">
    <cfRule type="cellIs" dxfId="187" priority="189" operator="greaterThan">
      <formula>100000</formula>
    </cfRule>
  </conditionalFormatting>
  <conditionalFormatting sqref="D315">
    <cfRule type="cellIs" dxfId="186" priority="188" operator="greaterThan">
      <formula>100000</formula>
    </cfRule>
  </conditionalFormatting>
  <conditionalFormatting sqref="D316">
    <cfRule type="cellIs" dxfId="185" priority="187" operator="greaterThan">
      <formula>100000</formula>
    </cfRule>
  </conditionalFormatting>
  <conditionalFormatting sqref="D317:D318">
    <cfRule type="cellIs" dxfId="184" priority="186" operator="greaterThan">
      <formula>100000</formula>
    </cfRule>
  </conditionalFormatting>
  <conditionalFormatting sqref="D319">
    <cfRule type="cellIs" dxfId="183" priority="185" operator="greaterThan">
      <formula>100000</formula>
    </cfRule>
  </conditionalFormatting>
  <conditionalFormatting sqref="D320">
    <cfRule type="cellIs" dxfId="182" priority="184" operator="greaterThan">
      <formula>100000</formula>
    </cfRule>
  </conditionalFormatting>
  <conditionalFormatting sqref="D321">
    <cfRule type="cellIs" dxfId="181" priority="183" operator="greaterThan">
      <formula>100000</formula>
    </cfRule>
  </conditionalFormatting>
  <conditionalFormatting sqref="D322">
    <cfRule type="cellIs" dxfId="180" priority="182" operator="greaterThan">
      <formula>100000</formula>
    </cfRule>
  </conditionalFormatting>
  <conditionalFormatting sqref="D323">
    <cfRule type="cellIs" dxfId="179" priority="181" operator="greaterThan">
      <formula>100000</formula>
    </cfRule>
  </conditionalFormatting>
  <conditionalFormatting sqref="D324">
    <cfRule type="cellIs" dxfId="178" priority="180" operator="greaterThan">
      <formula>100000</formula>
    </cfRule>
  </conditionalFormatting>
  <conditionalFormatting sqref="D325">
    <cfRule type="cellIs" dxfId="177" priority="179" operator="greaterThan">
      <formula>100000</formula>
    </cfRule>
  </conditionalFormatting>
  <conditionalFormatting sqref="D326:D327">
    <cfRule type="cellIs" dxfId="176" priority="178" operator="greaterThan">
      <formula>100000</formula>
    </cfRule>
  </conditionalFormatting>
  <conditionalFormatting sqref="D328">
    <cfRule type="cellIs" dxfId="175" priority="177" operator="greaterThan">
      <formula>100000</formula>
    </cfRule>
  </conditionalFormatting>
  <conditionalFormatting sqref="D329">
    <cfRule type="cellIs" dxfId="174" priority="176" operator="greaterThan">
      <formula>100000</formula>
    </cfRule>
  </conditionalFormatting>
  <conditionalFormatting sqref="D330">
    <cfRule type="cellIs" dxfId="173" priority="175" operator="greaterThan">
      <formula>100000</formula>
    </cfRule>
  </conditionalFormatting>
  <conditionalFormatting sqref="D331">
    <cfRule type="cellIs" dxfId="172" priority="174" operator="greaterThan">
      <formula>100000</formula>
    </cfRule>
  </conditionalFormatting>
  <conditionalFormatting sqref="D332">
    <cfRule type="cellIs" dxfId="171" priority="173" operator="greaterThan">
      <formula>100000</formula>
    </cfRule>
  </conditionalFormatting>
  <conditionalFormatting sqref="D333">
    <cfRule type="cellIs" dxfId="170" priority="172" operator="greaterThan">
      <formula>100000</formula>
    </cfRule>
  </conditionalFormatting>
  <conditionalFormatting sqref="D334:D335">
    <cfRule type="cellIs" dxfId="169" priority="171" operator="greaterThan">
      <formula>100000</formula>
    </cfRule>
  </conditionalFormatting>
  <conditionalFormatting sqref="D520">
    <cfRule type="cellIs" dxfId="168" priority="10" operator="greaterThan">
      <formula>100000</formula>
    </cfRule>
  </conditionalFormatting>
  <conditionalFormatting sqref="D519">
    <cfRule type="cellIs" dxfId="167" priority="11" operator="greaterThan">
      <formula>100000</formula>
    </cfRule>
  </conditionalFormatting>
  <conditionalFormatting sqref="D518">
    <cfRule type="cellIs" dxfId="166" priority="12" operator="greaterThan">
      <formula>100000</formula>
    </cfRule>
  </conditionalFormatting>
  <conditionalFormatting sqref="D513">
    <cfRule type="cellIs" dxfId="165" priority="16" operator="greaterThan">
      <formula>100000</formula>
    </cfRule>
  </conditionalFormatting>
  <conditionalFormatting sqref="D336">
    <cfRule type="cellIs" dxfId="164" priority="170" operator="greaterThan">
      <formula>100000</formula>
    </cfRule>
  </conditionalFormatting>
  <conditionalFormatting sqref="D337">
    <cfRule type="cellIs" dxfId="163" priority="169" operator="greaterThan">
      <formula>100000</formula>
    </cfRule>
  </conditionalFormatting>
  <conditionalFormatting sqref="D338">
    <cfRule type="cellIs" dxfId="162" priority="168" operator="greaterThan">
      <formula>100000</formula>
    </cfRule>
  </conditionalFormatting>
  <conditionalFormatting sqref="D339">
    <cfRule type="cellIs" dxfId="161" priority="167" operator="greaterThan">
      <formula>100000</formula>
    </cfRule>
  </conditionalFormatting>
  <conditionalFormatting sqref="D340">
    <cfRule type="cellIs" dxfId="160" priority="166" operator="greaterThan">
      <formula>100000</formula>
    </cfRule>
  </conditionalFormatting>
  <conditionalFormatting sqref="D341">
    <cfRule type="cellIs" dxfId="159" priority="165" operator="greaterThan">
      <formula>100000</formula>
    </cfRule>
  </conditionalFormatting>
  <conditionalFormatting sqref="D342:D343">
    <cfRule type="cellIs" dxfId="158" priority="164" operator="greaterThan">
      <formula>100000</formula>
    </cfRule>
  </conditionalFormatting>
  <conditionalFormatting sqref="D344">
    <cfRule type="cellIs" dxfId="157" priority="163" operator="greaterThan">
      <formula>100000</formula>
    </cfRule>
  </conditionalFormatting>
  <conditionalFormatting sqref="D345">
    <cfRule type="cellIs" dxfId="156" priority="162" operator="greaterThan">
      <formula>100000</formula>
    </cfRule>
  </conditionalFormatting>
  <conditionalFormatting sqref="D346">
    <cfRule type="cellIs" dxfId="155" priority="161" operator="greaterThan">
      <formula>100000</formula>
    </cfRule>
  </conditionalFormatting>
  <conditionalFormatting sqref="D347">
    <cfRule type="cellIs" dxfId="154" priority="160" operator="greaterThan">
      <formula>100000</formula>
    </cfRule>
  </conditionalFormatting>
  <conditionalFormatting sqref="D348">
    <cfRule type="cellIs" dxfId="153" priority="159" operator="greaterThan">
      <formula>100000</formula>
    </cfRule>
  </conditionalFormatting>
  <conditionalFormatting sqref="D349">
    <cfRule type="cellIs" dxfId="152" priority="158" operator="greaterThan">
      <formula>100000</formula>
    </cfRule>
  </conditionalFormatting>
  <conditionalFormatting sqref="D350">
    <cfRule type="cellIs" dxfId="151" priority="157" operator="greaterThan">
      <formula>100000</formula>
    </cfRule>
  </conditionalFormatting>
  <conditionalFormatting sqref="D351">
    <cfRule type="cellIs" dxfId="150" priority="156" operator="greaterThan">
      <formula>100000</formula>
    </cfRule>
  </conditionalFormatting>
  <conditionalFormatting sqref="D352:D353">
    <cfRule type="cellIs" dxfId="149" priority="155" operator="greaterThan">
      <formula>100000</formula>
    </cfRule>
  </conditionalFormatting>
  <conditionalFormatting sqref="D354">
    <cfRule type="cellIs" dxfId="148" priority="154" operator="greaterThan">
      <formula>100000</formula>
    </cfRule>
  </conditionalFormatting>
  <conditionalFormatting sqref="D355">
    <cfRule type="cellIs" dxfId="147" priority="153" operator="greaterThan">
      <formula>100000</formula>
    </cfRule>
  </conditionalFormatting>
  <conditionalFormatting sqref="D356">
    <cfRule type="cellIs" dxfId="146" priority="152" operator="greaterThan">
      <formula>100000</formula>
    </cfRule>
  </conditionalFormatting>
  <conditionalFormatting sqref="D357">
    <cfRule type="cellIs" dxfId="145" priority="151" operator="greaterThan">
      <formula>100000</formula>
    </cfRule>
  </conditionalFormatting>
  <conditionalFormatting sqref="D358">
    <cfRule type="cellIs" dxfId="144" priority="150" operator="greaterThan">
      <formula>100000</formula>
    </cfRule>
  </conditionalFormatting>
  <conditionalFormatting sqref="D359">
    <cfRule type="cellIs" dxfId="143" priority="149" operator="greaterThan">
      <formula>100000</formula>
    </cfRule>
  </conditionalFormatting>
  <conditionalFormatting sqref="D360">
    <cfRule type="cellIs" dxfId="142" priority="148" operator="greaterThan">
      <formula>100000</formula>
    </cfRule>
  </conditionalFormatting>
  <conditionalFormatting sqref="D361:D362">
    <cfRule type="cellIs" dxfId="141" priority="147" operator="greaterThan">
      <formula>100000</formula>
    </cfRule>
  </conditionalFormatting>
  <conditionalFormatting sqref="D363">
    <cfRule type="cellIs" dxfId="140" priority="146" operator="greaterThan">
      <formula>100000</formula>
    </cfRule>
  </conditionalFormatting>
  <conditionalFormatting sqref="D364">
    <cfRule type="cellIs" dxfId="139" priority="145" operator="greaterThan">
      <formula>100000</formula>
    </cfRule>
  </conditionalFormatting>
  <conditionalFormatting sqref="D365:D366">
    <cfRule type="cellIs" dxfId="138" priority="144" operator="greaterThan">
      <formula>100000</formula>
    </cfRule>
  </conditionalFormatting>
  <conditionalFormatting sqref="D367">
    <cfRule type="cellIs" dxfId="137" priority="143" operator="greaterThan">
      <formula>100000</formula>
    </cfRule>
  </conditionalFormatting>
  <conditionalFormatting sqref="D368">
    <cfRule type="cellIs" dxfId="136" priority="142" operator="greaterThan">
      <formula>100000</formula>
    </cfRule>
  </conditionalFormatting>
  <conditionalFormatting sqref="D369">
    <cfRule type="cellIs" dxfId="135" priority="141" operator="greaterThan">
      <formula>100000</formula>
    </cfRule>
  </conditionalFormatting>
  <conditionalFormatting sqref="D370">
    <cfRule type="cellIs" dxfId="134" priority="140" operator="greaterThan">
      <formula>100000</formula>
    </cfRule>
  </conditionalFormatting>
  <conditionalFormatting sqref="D371">
    <cfRule type="cellIs" dxfId="133" priority="139" operator="greaterThan">
      <formula>100000</formula>
    </cfRule>
  </conditionalFormatting>
  <conditionalFormatting sqref="D372">
    <cfRule type="cellIs" dxfId="132" priority="138" operator="greaterThan">
      <formula>100000</formula>
    </cfRule>
  </conditionalFormatting>
  <conditionalFormatting sqref="D373">
    <cfRule type="cellIs" dxfId="131" priority="137" operator="greaterThan">
      <formula>100000</formula>
    </cfRule>
  </conditionalFormatting>
  <conditionalFormatting sqref="D374">
    <cfRule type="cellIs" dxfId="130" priority="136" operator="greaterThan">
      <formula>100000</formula>
    </cfRule>
  </conditionalFormatting>
  <conditionalFormatting sqref="D375">
    <cfRule type="cellIs" dxfId="129" priority="135" operator="greaterThan">
      <formula>100000</formula>
    </cfRule>
  </conditionalFormatting>
  <conditionalFormatting sqref="D376">
    <cfRule type="cellIs" dxfId="128" priority="134" operator="greaterThan">
      <formula>100000</formula>
    </cfRule>
  </conditionalFormatting>
  <conditionalFormatting sqref="D377:D378">
    <cfRule type="cellIs" dxfId="127" priority="133" operator="greaterThan">
      <formula>100000</formula>
    </cfRule>
  </conditionalFormatting>
  <conditionalFormatting sqref="D379">
    <cfRule type="cellIs" dxfId="126" priority="132" operator="greaterThan">
      <formula>100000</formula>
    </cfRule>
  </conditionalFormatting>
  <conditionalFormatting sqref="D380">
    <cfRule type="cellIs" dxfId="125" priority="131" operator="greaterThan">
      <formula>100000</formula>
    </cfRule>
  </conditionalFormatting>
  <conditionalFormatting sqref="D381">
    <cfRule type="cellIs" dxfId="124" priority="130" operator="greaterThan">
      <formula>100000</formula>
    </cfRule>
  </conditionalFormatting>
  <conditionalFormatting sqref="D382">
    <cfRule type="cellIs" dxfId="123" priority="129" operator="greaterThan">
      <formula>100000</formula>
    </cfRule>
  </conditionalFormatting>
  <conditionalFormatting sqref="D383">
    <cfRule type="cellIs" dxfId="122" priority="128" operator="greaterThan">
      <formula>100000</formula>
    </cfRule>
  </conditionalFormatting>
  <conditionalFormatting sqref="D384">
    <cfRule type="cellIs" dxfId="121" priority="127" operator="greaterThan">
      <formula>100000</formula>
    </cfRule>
  </conditionalFormatting>
  <conditionalFormatting sqref="D385">
    <cfRule type="cellIs" dxfId="120" priority="126" operator="greaterThan">
      <formula>100000</formula>
    </cfRule>
  </conditionalFormatting>
  <conditionalFormatting sqref="D386">
    <cfRule type="cellIs" dxfId="119" priority="125" operator="greaterThan">
      <formula>100000</formula>
    </cfRule>
  </conditionalFormatting>
  <conditionalFormatting sqref="D387">
    <cfRule type="cellIs" dxfId="118" priority="124" operator="greaterThan">
      <formula>100000</formula>
    </cfRule>
  </conditionalFormatting>
  <conditionalFormatting sqref="D388">
    <cfRule type="cellIs" dxfId="117" priority="123" operator="greaterThan">
      <formula>100000</formula>
    </cfRule>
  </conditionalFormatting>
  <conditionalFormatting sqref="D389">
    <cfRule type="cellIs" dxfId="116" priority="122" operator="greaterThan">
      <formula>100000</formula>
    </cfRule>
  </conditionalFormatting>
  <conditionalFormatting sqref="D390:D391">
    <cfRule type="cellIs" dxfId="115" priority="121" operator="greaterThan">
      <formula>100000</formula>
    </cfRule>
  </conditionalFormatting>
  <conditionalFormatting sqref="D392">
    <cfRule type="cellIs" dxfId="114" priority="120" operator="greaterThan">
      <formula>100000</formula>
    </cfRule>
  </conditionalFormatting>
  <conditionalFormatting sqref="D393">
    <cfRule type="cellIs" dxfId="113" priority="119" operator="greaterThan">
      <formula>100000</formula>
    </cfRule>
  </conditionalFormatting>
  <conditionalFormatting sqref="D394">
    <cfRule type="cellIs" dxfId="112" priority="118" operator="greaterThan">
      <formula>100000</formula>
    </cfRule>
  </conditionalFormatting>
  <conditionalFormatting sqref="D395">
    <cfRule type="cellIs" dxfId="111" priority="117" operator="greaterThan">
      <formula>100000</formula>
    </cfRule>
  </conditionalFormatting>
  <conditionalFormatting sqref="D396">
    <cfRule type="cellIs" dxfId="110" priority="116" operator="greaterThan">
      <formula>100000</formula>
    </cfRule>
  </conditionalFormatting>
  <conditionalFormatting sqref="D397">
    <cfRule type="cellIs" dxfId="109" priority="115" operator="greaterThan">
      <formula>100000</formula>
    </cfRule>
  </conditionalFormatting>
  <conditionalFormatting sqref="D398:D399">
    <cfRule type="cellIs" dxfId="108" priority="114" operator="greaterThan">
      <formula>100000</formula>
    </cfRule>
  </conditionalFormatting>
  <conditionalFormatting sqref="D400">
    <cfRule type="cellIs" dxfId="107" priority="113" operator="greaterThan">
      <formula>100000</formula>
    </cfRule>
  </conditionalFormatting>
  <conditionalFormatting sqref="D401">
    <cfRule type="cellIs" dxfId="106" priority="112" operator="greaterThan">
      <formula>100000</formula>
    </cfRule>
  </conditionalFormatting>
  <conditionalFormatting sqref="D402">
    <cfRule type="cellIs" dxfId="105" priority="111" operator="greaterThan">
      <formula>100000</formula>
    </cfRule>
  </conditionalFormatting>
  <conditionalFormatting sqref="D403">
    <cfRule type="cellIs" dxfId="104" priority="110" operator="greaterThan">
      <formula>100000</formula>
    </cfRule>
  </conditionalFormatting>
  <conditionalFormatting sqref="D404">
    <cfRule type="cellIs" dxfId="103" priority="109" operator="greaterThan">
      <formula>100000</formula>
    </cfRule>
  </conditionalFormatting>
  <conditionalFormatting sqref="D405">
    <cfRule type="cellIs" dxfId="102" priority="108" operator="greaterThan">
      <formula>100000</formula>
    </cfRule>
  </conditionalFormatting>
  <conditionalFormatting sqref="D406:D407">
    <cfRule type="cellIs" dxfId="101" priority="107" operator="greaterThan">
      <formula>100000</formula>
    </cfRule>
  </conditionalFormatting>
  <conditionalFormatting sqref="D408">
    <cfRule type="cellIs" dxfId="100" priority="106" operator="greaterThan">
      <formula>100000</formula>
    </cfRule>
  </conditionalFormatting>
  <conditionalFormatting sqref="D409">
    <cfRule type="cellIs" dxfId="99" priority="105" operator="greaterThan">
      <formula>100000</formula>
    </cfRule>
  </conditionalFormatting>
  <conditionalFormatting sqref="D410">
    <cfRule type="cellIs" dxfId="98" priority="104" operator="greaterThan">
      <formula>100000</formula>
    </cfRule>
  </conditionalFormatting>
  <conditionalFormatting sqref="D411">
    <cfRule type="cellIs" dxfId="97" priority="103" operator="greaterThan">
      <formula>100000</formula>
    </cfRule>
  </conditionalFormatting>
  <conditionalFormatting sqref="D412">
    <cfRule type="cellIs" dxfId="96" priority="102" operator="greaterThan">
      <formula>100000</formula>
    </cfRule>
  </conditionalFormatting>
  <conditionalFormatting sqref="D413">
    <cfRule type="cellIs" dxfId="95" priority="101" operator="greaterThan">
      <formula>100000</formula>
    </cfRule>
  </conditionalFormatting>
  <conditionalFormatting sqref="D414">
    <cfRule type="cellIs" dxfId="94" priority="100" operator="greaterThan">
      <formula>100000</formula>
    </cfRule>
  </conditionalFormatting>
  <conditionalFormatting sqref="D415">
    <cfRule type="cellIs" dxfId="93" priority="99" operator="greaterThan">
      <formula>100000</formula>
    </cfRule>
  </conditionalFormatting>
  <conditionalFormatting sqref="D416">
    <cfRule type="cellIs" dxfId="92" priority="98" operator="greaterThan">
      <formula>100000</formula>
    </cfRule>
  </conditionalFormatting>
  <conditionalFormatting sqref="D417">
    <cfRule type="cellIs" dxfId="91" priority="97" operator="greaterThan">
      <formula>100000</formula>
    </cfRule>
  </conditionalFormatting>
  <conditionalFormatting sqref="D418">
    <cfRule type="cellIs" dxfId="90" priority="96" operator="greaterThan">
      <formula>100000</formula>
    </cfRule>
  </conditionalFormatting>
  <conditionalFormatting sqref="D419">
    <cfRule type="cellIs" dxfId="89" priority="95" operator="greaterThan">
      <formula>100000</formula>
    </cfRule>
  </conditionalFormatting>
  <conditionalFormatting sqref="D420">
    <cfRule type="cellIs" dxfId="88" priority="94" operator="greaterThan">
      <formula>100000</formula>
    </cfRule>
  </conditionalFormatting>
  <conditionalFormatting sqref="D421:D422">
    <cfRule type="cellIs" dxfId="87" priority="93" operator="greaterThan">
      <formula>100000</formula>
    </cfRule>
  </conditionalFormatting>
  <conditionalFormatting sqref="D523">
    <cfRule type="cellIs" dxfId="86" priority="8" operator="greaterThan">
      <formula>100000</formula>
    </cfRule>
  </conditionalFormatting>
  <conditionalFormatting sqref="D521:D522">
    <cfRule type="cellIs" dxfId="85" priority="9" operator="greaterThan">
      <formula>100000</formula>
    </cfRule>
  </conditionalFormatting>
  <conditionalFormatting sqref="D423">
    <cfRule type="cellIs" dxfId="84" priority="92" operator="greaterThan">
      <formula>100000</formula>
    </cfRule>
  </conditionalFormatting>
  <conditionalFormatting sqref="D424">
    <cfRule type="cellIs" dxfId="83" priority="91" operator="greaterThan">
      <formula>100000</formula>
    </cfRule>
  </conditionalFormatting>
  <conditionalFormatting sqref="D425:D426">
    <cfRule type="cellIs" dxfId="82" priority="90" operator="greaterThan">
      <formula>100000</formula>
    </cfRule>
  </conditionalFormatting>
  <conditionalFormatting sqref="D427">
    <cfRule type="cellIs" dxfId="81" priority="89" operator="greaterThan">
      <formula>100000</formula>
    </cfRule>
  </conditionalFormatting>
  <conditionalFormatting sqref="D428:D429">
    <cfRule type="cellIs" dxfId="80" priority="88" operator="greaterThan">
      <formula>100000</formula>
    </cfRule>
  </conditionalFormatting>
  <conditionalFormatting sqref="D430">
    <cfRule type="cellIs" dxfId="79" priority="87" operator="greaterThan">
      <formula>100000</formula>
    </cfRule>
  </conditionalFormatting>
  <conditionalFormatting sqref="D431">
    <cfRule type="cellIs" dxfId="78" priority="86" operator="greaterThan">
      <formula>100000</formula>
    </cfRule>
  </conditionalFormatting>
  <conditionalFormatting sqref="D432">
    <cfRule type="cellIs" dxfId="77" priority="85" operator="greaterThan">
      <formula>100000</formula>
    </cfRule>
  </conditionalFormatting>
  <conditionalFormatting sqref="D433">
    <cfRule type="cellIs" dxfId="76" priority="84" operator="greaterThan">
      <formula>100000</formula>
    </cfRule>
  </conditionalFormatting>
  <conditionalFormatting sqref="D434">
    <cfRule type="cellIs" dxfId="75" priority="83" operator="greaterThan">
      <formula>100000</formula>
    </cfRule>
  </conditionalFormatting>
  <conditionalFormatting sqref="D435:D436">
    <cfRule type="cellIs" dxfId="74" priority="82" operator="greaterThan">
      <formula>100000</formula>
    </cfRule>
  </conditionalFormatting>
  <conditionalFormatting sqref="D437">
    <cfRule type="cellIs" dxfId="73" priority="81" operator="greaterThan">
      <formula>100000</formula>
    </cfRule>
  </conditionalFormatting>
  <conditionalFormatting sqref="D438">
    <cfRule type="cellIs" dxfId="72" priority="80" operator="greaterThan">
      <formula>100000</formula>
    </cfRule>
  </conditionalFormatting>
  <conditionalFormatting sqref="D439">
    <cfRule type="cellIs" dxfId="71" priority="79" operator="greaterThan">
      <formula>100000</formula>
    </cfRule>
  </conditionalFormatting>
  <conditionalFormatting sqref="D440">
    <cfRule type="cellIs" dxfId="70" priority="78" operator="greaterThan">
      <formula>100000</formula>
    </cfRule>
  </conditionalFormatting>
  <conditionalFormatting sqref="D441">
    <cfRule type="cellIs" dxfId="69" priority="77" operator="greaterThan">
      <formula>100000</formula>
    </cfRule>
  </conditionalFormatting>
  <conditionalFormatting sqref="D442">
    <cfRule type="cellIs" dxfId="68" priority="76" operator="greaterThan">
      <formula>100000</formula>
    </cfRule>
  </conditionalFormatting>
  <conditionalFormatting sqref="D443">
    <cfRule type="cellIs" dxfId="67" priority="75" operator="greaterThan">
      <formula>100000</formula>
    </cfRule>
  </conditionalFormatting>
  <conditionalFormatting sqref="D444">
    <cfRule type="cellIs" dxfId="66" priority="74" operator="greaterThan">
      <formula>100000</formula>
    </cfRule>
  </conditionalFormatting>
  <conditionalFormatting sqref="D445">
    <cfRule type="cellIs" dxfId="65" priority="73" operator="greaterThan">
      <formula>100000</formula>
    </cfRule>
  </conditionalFormatting>
  <conditionalFormatting sqref="D446">
    <cfRule type="cellIs" dxfId="64" priority="72" operator="greaterThan">
      <formula>100000</formula>
    </cfRule>
  </conditionalFormatting>
  <conditionalFormatting sqref="D447:D448">
    <cfRule type="cellIs" dxfId="63" priority="71" operator="greaterThan">
      <formula>100000</formula>
    </cfRule>
  </conditionalFormatting>
  <conditionalFormatting sqref="D449">
    <cfRule type="cellIs" dxfId="62" priority="70" operator="greaterThan">
      <formula>100000</formula>
    </cfRule>
  </conditionalFormatting>
  <conditionalFormatting sqref="D450">
    <cfRule type="cellIs" dxfId="61" priority="69" operator="greaterThan">
      <formula>100000</formula>
    </cfRule>
  </conditionalFormatting>
  <conditionalFormatting sqref="D451:D452">
    <cfRule type="cellIs" dxfId="60" priority="68" operator="greaterThan">
      <formula>100000</formula>
    </cfRule>
  </conditionalFormatting>
  <conditionalFormatting sqref="D515:D516">
    <cfRule type="cellIs" dxfId="59" priority="14" operator="greaterThan">
      <formula>100000</formula>
    </cfRule>
  </conditionalFormatting>
  <conditionalFormatting sqref="D453">
    <cfRule type="cellIs" dxfId="58" priority="67" operator="greaterThan">
      <formula>100000</formula>
    </cfRule>
  </conditionalFormatting>
  <conditionalFormatting sqref="D454">
    <cfRule type="cellIs" dxfId="57" priority="66" operator="greaterThan">
      <formula>100000</formula>
    </cfRule>
  </conditionalFormatting>
  <conditionalFormatting sqref="D455:D456">
    <cfRule type="cellIs" dxfId="56" priority="65" operator="greaterThan">
      <formula>100000</formula>
    </cfRule>
  </conditionalFormatting>
  <conditionalFormatting sqref="D457">
    <cfRule type="cellIs" dxfId="55" priority="64" operator="greaterThan">
      <formula>100000</formula>
    </cfRule>
  </conditionalFormatting>
  <conditionalFormatting sqref="D458">
    <cfRule type="cellIs" dxfId="54" priority="63" operator="greaterThan">
      <formula>100000</formula>
    </cfRule>
  </conditionalFormatting>
  <conditionalFormatting sqref="D459:D460">
    <cfRule type="cellIs" dxfId="53" priority="62" operator="greaterThan">
      <formula>100000</formula>
    </cfRule>
  </conditionalFormatting>
  <conditionalFormatting sqref="D461">
    <cfRule type="cellIs" dxfId="52" priority="61" operator="greaterThan">
      <formula>100000</formula>
    </cfRule>
  </conditionalFormatting>
  <conditionalFormatting sqref="D462:D463">
    <cfRule type="cellIs" dxfId="51" priority="60" operator="greaterThan">
      <formula>100000</formula>
    </cfRule>
  </conditionalFormatting>
  <conditionalFormatting sqref="D464">
    <cfRule type="cellIs" dxfId="50" priority="59" operator="greaterThan">
      <formula>100000</formula>
    </cfRule>
  </conditionalFormatting>
  <conditionalFormatting sqref="D465">
    <cfRule type="cellIs" dxfId="49" priority="58" operator="greaterThan">
      <formula>100000</formula>
    </cfRule>
  </conditionalFormatting>
  <conditionalFormatting sqref="D466">
    <cfRule type="cellIs" dxfId="48" priority="57" operator="greaterThan">
      <formula>100000</formula>
    </cfRule>
  </conditionalFormatting>
  <conditionalFormatting sqref="D467">
    <cfRule type="cellIs" dxfId="47" priority="56" operator="greaterThan">
      <formula>100000</formula>
    </cfRule>
  </conditionalFormatting>
  <conditionalFormatting sqref="D468">
    <cfRule type="cellIs" dxfId="46" priority="55" operator="greaterThan">
      <formula>100000</formula>
    </cfRule>
  </conditionalFormatting>
  <conditionalFormatting sqref="D469:D470">
    <cfRule type="cellIs" dxfId="45" priority="54" operator="greaterThan">
      <formula>100000</formula>
    </cfRule>
  </conditionalFormatting>
  <conditionalFormatting sqref="D471">
    <cfRule type="cellIs" dxfId="44" priority="53" operator="greaterThan">
      <formula>100000</formula>
    </cfRule>
  </conditionalFormatting>
  <conditionalFormatting sqref="D472">
    <cfRule type="cellIs" dxfId="43" priority="52" operator="greaterThan">
      <formula>100000</formula>
    </cfRule>
  </conditionalFormatting>
  <conditionalFormatting sqref="D473">
    <cfRule type="cellIs" dxfId="42" priority="51" operator="greaterThan">
      <formula>100000</formula>
    </cfRule>
  </conditionalFormatting>
  <conditionalFormatting sqref="D474">
    <cfRule type="cellIs" dxfId="41" priority="50" operator="greaterThan">
      <formula>100000</formula>
    </cfRule>
  </conditionalFormatting>
  <conditionalFormatting sqref="D475">
    <cfRule type="cellIs" dxfId="40" priority="49" operator="greaterThan">
      <formula>100000</formula>
    </cfRule>
  </conditionalFormatting>
  <conditionalFormatting sqref="D476">
    <cfRule type="cellIs" dxfId="39" priority="48" operator="greaterThan">
      <formula>100000</formula>
    </cfRule>
  </conditionalFormatting>
  <conditionalFormatting sqref="D477">
    <cfRule type="cellIs" dxfId="38" priority="47" operator="greaterThan">
      <formula>100000</formula>
    </cfRule>
  </conditionalFormatting>
  <conditionalFormatting sqref="D478">
    <cfRule type="cellIs" dxfId="37" priority="46" operator="greaterThan">
      <formula>100000</formula>
    </cfRule>
  </conditionalFormatting>
  <conditionalFormatting sqref="D479:D480">
    <cfRule type="cellIs" dxfId="36" priority="45" operator="greaterThan">
      <formula>100000</formula>
    </cfRule>
  </conditionalFormatting>
  <conditionalFormatting sqref="D481">
    <cfRule type="cellIs" dxfId="35" priority="44" operator="greaterThan">
      <formula>100000</formula>
    </cfRule>
  </conditionalFormatting>
  <conditionalFormatting sqref="D482">
    <cfRule type="cellIs" dxfId="34" priority="43" operator="greaterThan">
      <formula>100000</formula>
    </cfRule>
  </conditionalFormatting>
  <conditionalFormatting sqref="D483">
    <cfRule type="cellIs" dxfId="33" priority="42" operator="greaterThan">
      <formula>100000</formula>
    </cfRule>
  </conditionalFormatting>
  <conditionalFormatting sqref="D484">
    <cfRule type="cellIs" dxfId="32" priority="41" operator="greaterThan">
      <formula>100000</formula>
    </cfRule>
  </conditionalFormatting>
  <conditionalFormatting sqref="D485">
    <cfRule type="cellIs" dxfId="31" priority="40" operator="greaterThan">
      <formula>100000</formula>
    </cfRule>
  </conditionalFormatting>
  <conditionalFormatting sqref="D486:D487">
    <cfRule type="cellIs" dxfId="30" priority="39" operator="greaterThan">
      <formula>100000</formula>
    </cfRule>
  </conditionalFormatting>
  <conditionalFormatting sqref="D488">
    <cfRule type="cellIs" dxfId="29" priority="38" operator="greaterThan">
      <formula>100000</formula>
    </cfRule>
  </conditionalFormatting>
  <conditionalFormatting sqref="D489">
    <cfRule type="cellIs" dxfId="28" priority="37" operator="greaterThan">
      <formula>100000</formula>
    </cfRule>
  </conditionalFormatting>
  <conditionalFormatting sqref="D490">
    <cfRule type="cellIs" dxfId="27" priority="36" operator="greaterThan">
      <formula>100000</formula>
    </cfRule>
  </conditionalFormatting>
  <conditionalFormatting sqref="D491">
    <cfRule type="cellIs" dxfId="26" priority="35" operator="greaterThan">
      <formula>100000</formula>
    </cfRule>
  </conditionalFormatting>
  <conditionalFormatting sqref="D492">
    <cfRule type="cellIs" dxfId="25" priority="34" operator="greaterThan">
      <formula>100000</formula>
    </cfRule>
  </conditionalFormatting>
  <conditionalFormatting sqref="D493:D494">
    <cfRule type="cellIs" dxfId="24" priority="33" operator="greaterThan">
      <formula>100000</formula>
    </cfRule>
  </conditionalFormatting>
  <conditionalFormatting sqref="D495">
    <cfRule type="cellIs" dxfId="23" priority="32" operator="greaterThan">
      <formula>100000</formula>
    </cfRule>
  </conditionalFormatting>
  <conditionalFormatting sqref="D496">
    <cfRule type="cellIs" dxfId="22" priority="31" operator="greaterThan">
      <formula>100000</formula>
    </cfRule>
  </conditionalFormatting>
  <conditionalFormatting sqref="D497">
    <cfRule type="cellIs" dxfId="21" priority="30" operator="greaterThan">
      <formula>100000</formula>
    </cfRule>
  </conditionalFormatting>
  <conditionalFormatting sqref="D498">
    <cfRule type="cellIs" dxfId="20" priority="29" operator="greaterThan">
      <formula>100000</formula>
    </cfRule>
  </conditionalFormatting>
  <conditionalFormatting sqref="D499">
    <cfRule type="cellIs" dxfId="19" priority="28" operator="greaterThan">
      <formula>100000</formula>
    </cfRule>
  </conditionalFormatting>
  <conditionalFormatting sqref="D500">
    <cfRule type="cellIs" dxfId="18" priority="27" operator="greaterThan">
      <formula>100000</formula>
    </cfRule>
  </conditionalFormatting>
  <conditionalFormatting sqref="D501">
    <cfRule type="cellIs" dxfId="17" priority="26" operator="greaterThan">
      <formula>100000</formula>
    </cfRule>
  </conditionalFormatting>
  <conditionalFormatting sqref="D502:D503">
    <cfRule type="cellIs" dxfId="16" priority="25" operator="greaterThan">
      <formula>100000</formula>
    </cfRule>
  </conditionalFormatting>
  <conditionalFormatting sqref="D504">
    <cfRule type="cellIs" dxfId="15" priority="24" operator="greaterThan">
      <formula>100000</formula>
    </cfRule>
  </conditionalFormatting>
  <conditionalFormatting sqref="D505">
    <cfRule type="cellIs" dxfId="14" priority="23" operator="greaterThan">
      <formula>100000</formula>
    </cfRule>
  </conditionalFormatting>
  <conditionalFormatting sqref="D506">
    <cfRule type="cellIs" dxfId="13" priority="22" operator="greaterThan">
      <formula>100000</formula>
    </cfRule>
  </conditionalFormatting>
  <conditionalFormatting sqref="D507">
    <cfRule type="cellIs" dxfId="12" priority="21" operator="greaterThan">
      <formula>100000</formula>
    </cfRule>
  </conditionalFormatting>
  <conditionalFormatting sqref="D508">
    <cfRule type="cellIs" dxfId="11" priority="20" operator="greaterThan">
      <formula>100000</formula>
    </cfRule>
  </conditionalFormatting>
  <conditionalFormatting sqref="D509:D510">
    <cfRule type="cellIs" dxfId="10" priority="19" operator="greaterThan">
      <formula>100000</formula>
    </cfRule>
  </conditionalFormatting>
  <conditionalFormatting sqref="D511">
    <cfRule type="cellIs" dxfId="9" priority="18" operator="greaterThan">
      <formula>100000</formula>
    </cfRule>
  </conditionalFormatting>
  <conditionalFormatting sqref="D512">
    <cfRule type="cellIs" dxfId="8" priority="17" operator="greaterThan">
      <formula>100000</formula>
    </cfRule>
  </conditionalFormatting>
  <conditionalFormatting sqref="D514">
    <cfRule type="cellIs" dxfId="7" priority="15" operator="greaterThan">
      <formula>100000</formula>
    </cfRule>
  </conditionalFormatting>
  <conditionalFormatting sqref="D524">
    <cfRule type="cellIs" dxfId="6" priority="7" operator="greaterThan">
      <formula>100000</formula>
    </cfRule>
  </conditionalFormatting>
  <conditionalFormatting sqref="D525">
    <cfRule type="cellIs" dxfId="5" priority="6" operator="greaterThan">
      <formula>100000</formula>
    </cfRule>
  </conditionalFormatting>
  <conditionalFormatting sqref="D526">
    <cfRule type="cellIs" dxfId="4" priority="5" operator="greaterThan">
      <formula>100000</formula>
    </cfRule>
  </conditionalFormatting>
  <conditionalFormatting sqref="D527">
    <cfRule type="cellIs" dxfId="3" priority="4" operator="greaterThan">
      <formula>100000</formula>
    </cfRule>
  </conditionalFormatting>
  <conditionalFormatting sqref="D528">
    <cfRule type="cellIs" dxfId="2" priority="3" operator="greaterThan">
      <formula>100000</formula>
    </cfRule>
  </conditionalFormatting>
  <conditionalFormatting sqref="D122:D128">
    <cfRule type="cellIs" dxfId="1" priority="2" operator="greaterThan">
      <formula>100000</formula>
    </cfRule>
  </conditionalFormatting>
  <conditionalFormatting sqref="D129">
    <cfRule type="cellIs" dxfId="0" priority="1" operator="greaterThan">
      <formula>100000</formula>
    </cfRule>
  </conditionalFormatting>
  <pageMargins left="0.9055118110236221" right="0.11811023622047245" top="0.74803149606299213" bottom="0.15748031496062992" header="0.31496062992125984" footer="0.19685039370078741"/>
  <pageSetup paperSize="9" scale="95" orientation="portrait" horizontalDpi="1200" verticalDpi="1200" r:id="rId1"/>
  <headerFooter>
    <oddFooter>&amp;C&amp;9&amp;P</oddFooter>
  </headerFooter>
  <rowBreaks count="10" manualBreakCount="10">
    <brk id="47" max="16383" man="1"/>
    <brk id="100" max="16383" man="1"/>
    <brk id="154" max="16383" man="1"/>
    <brk id="199" max="16383" man="1"/>
    <brk id="249" max="16383" man="1"/>
    <brk id="302" max="16383" man="1"/>
    <brk id="353" max="16383" man="1"/>
    <brk id="407" max="16383" man="1"/>
    <brk id="463" max="16383" man="1"/>
    <brk id="5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vt:lpstr>
      <vt:lpstr>'1%'!Títulos_a_imprimir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dc:creator>
  <cp:lastModifiedBy>Nora</cp:lastModifiedBy>
  <cp:lastPrinted>2023-06-16T23:48:09Z</cp:lastPrinted>
  <dcterms:created xsi:type="dcterms:W3CDTF">2023-05-16T18:57:22Z</dcterms:created>
  <dcterms:modified xsi:type="dcterms:W3CDTF">2023-06-16T23:53:36Z</dcterms:modified>
</cp:coreProperties>
</file>